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mace365-my.sharepoint.com/personal/jaisie_withers_macegroup_com/Documents/Desktop/Summers Works 2023 Contract Finder/Section B Scope - JC to complete/"/>
    </mc:Choice>
  </mc:AlternateContent>
  <xr:revisionPtr revIDLastSave="0" documentId="8_{83F4182C-5870-4C97-973B-DD5A9C6FE133}" xr6:coauthVersionLast="47" xr6:coauthVersionMax="47" xr10:uidLastSave="{00000000-0000-0000-0000-000000000000}"/>
  <bookViews>
    <workbookView xWindow="14400" yWindow="0" windowWidth="14400" windowHeight="15750" activeTab="1" xr2:uid="{A772A673-93B9-43E4-A229-43311217AD94}"/>
  </bookViews>
  <sheets>
    <sheet name="Cover" sheetId="9" r:id="rId1"/>
    <sheet name="Construction Summary" sheetId="5" r:id="rId2"/>
    <sheet name="Wakefield College" sheetId="10" r:id="rId3"/>
    <sheet name="Castleford College" sheetId="11" r:id="rId4"/>
    <sheet name="Selby College" sheetId="12" r:id="rId5"/>
    <sheet name="9 Preliminaries" sheetId="6" r:id="rId6"/>
    <sheet name="11 Design Fees" sheetId="7" r:id="rId7"/>
  </sheets>
  <definedNames>
    <definedName name="_xlnm.Print_Titles" localSheetId="3">'Castleford College'!$A:$B,'Castleford College'!$1:$3</definedName>
    <definedName name="_xlnm.Print_Titles" localSheetId="4">'Selby College'!$A:$B,'Selby College'!$1:$3</definedName>
    <definedName name="_xlnm.Print_Titles" localSheetId="2">'Wakefield College'!$A:$B,'Wakefield College'!$1:$3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4" i="5" l="1" a="1"/>
  <c r="C14" i="5" s="1"/>
  <c r="C13" i="5"/>
  <c r="D14" i="5" a="1"/>
  <c r="D14" i="5" s="1"/>
  <c r="D16" i="5" s="1"/>
  <c r="E14" i="5" a="1"/>
  <c r="E14" i="5" s="1"/>
  <c r="E16" i="5" s="1"/>
  <c r="F14" i="5" a="1"/>
  <c r="F14" i="5" s="1"/>
  <c r="F16" i="5" s="1"/>
  <c r="G14" i="5" a="1"/>
  <c r="G14" i="5" s="1"/>
  <c r="G16" i="5" s="1"/>
  <c r="H14" i="5" a="1"/>
  <c r="H14" i="5" s="1"/>
  <c r="H16" i="5" s="1"/>
  <c r="I14" i="5" a="1"/>
  <c r="I14" i="5" s="1"/>
  <c r="I16" i="5" s="1"/>
  <c r="J14" i="5" a="1"/>
  <c r="J14" i="5"/>
  <c r="J16" i="5" s="1"/>
  <c r="K14" i="5" a="1"/>
  <c r="K14" i="5" s="1"/>
  <c r="K16" i="5" s="1"/>
  <c r="L14" i="5" a="1"/>
  <c r="L14" i="5" s="1"/>
  <c r="L16" i="5" s="1"/>
  <c r="N5" i="11"/>
  <c r="F5" i="11"/>
  <c r="V5" i="10"/>
  <c r="N88" i="10"/>
  <c r="J143" i="12"/>
  <c r="J142" i="12"/>
  <c r="J141" i="12"/>
  <c r="J140" i="12"/>
  <c r="J139" i="12"/>
  <c r="J138" i="12"/>
  <c r="J137" i="12"/>
  <c r="J136" i="12"/>
  <c r="J135" i="12"/>
  <c r="J134" i="12"/>
  <c r="J133" i="12"/>
  <c r="J132" i="12"/>
  <c r="J131" i="12"/>
  <c r="J130" i="12"/>
  <c r="J129" i="12"/>
  <c r="J128" i="12"/>
  <c r="J127" i="12"/>
  <c r="J126" i="12"/>
  <c r="J125" i="12"/>
  <c r="J124" i="12"/>
  <c r="J123" i="12"/>
  <c r="J122" i="12"/>
  <c r="J120" i="12"/>
  <c r="J119" i="12"/>
  <c r="J118" i="12"/>
  <c r="J117" i="12"/>
  <c r="J116" i="12"/>
  <c r="J113" i="12"/>
  <c r="J112" i="12"/>
  <c r="J111" i="12"/>
  <c r="J110" i="12"/>
  <c r="J103" i="12"/>
  <c r="J102" i="12"/>
  <c r="J101" i="12"/>
  <c r="J100" i="12"/>
  <c r="J99" i="12"/>
  <c r="J97" i="12"/>
  <c r="J96" i="12"/>
  <c r="J94" i="12"/>
  <c r="J90" i="12"/>
  <c r="J89" i="12"/>
  <c r="J88" i="12"/>
  <c r="J87" i="12"/>
  <c r="J86" i="12"/>
  <c r="J85" i="12"/>
  <c r="J84" i="12"/>
  <c r="J83" i="12"/>
  <c r="J82" i="12"/>
  <c r="J81" i="12"/>
  <c r="J79" i="12"/>
  <c r="J76" i="12"/>
  <c r="J75" i="12"/>
  <c r="J74" i="12"/>
  <c r="J73" i="12"/>
  <c r="J72" i="12"/>
  <c r="J71" i="12"/>
  <c r="J70" i="12"/>
  <c r="J69" i="12"/>
  <c r="J68" i="12"/>
  <c r="J67" i="12"/>
  <c r="J66" i="12"/>
  <c r="J65" i="12"/>
  <c r="J64" i="12"/>
  <c r="J61" i="12"/>
  <c r="J60" i="12"/>
  <c r="J59" i="12"/>
  <c r="J58" i="12"/>
  <c r="J57" i="12"/>
  <c r="J56" i="12"/>
  <c r="J55" i="12"/>
  <c r="J54" i="12"/>
  <c r="J53" i="12"/>
  <c r="J52" i="12"/>
  <c r="J49" i="12"/>
  <c r="J48" i="12"/>
  <c r="J47" i="12"/>
  <c r="J46" i="12"/>
  <c r="J45" i="12"/>
  <c r="J44" i="12"/>
  <c r="J43" i="12"/>
  <c r="J42" i="12"/>
  <c r="J41" i="12"/>
  <c r="J40" i="12"/>
  <c r="J37" i="12"/>
  <c r="J36" i="12"/>
  <c r="J33" i="12"/>
  <c r="J32" i="12"/>
  <c r="J31" i="12"/>
  <c r="J30" i="12"/>
  <c r="J29" i="12"/>
  <c r="J26" i="12"/>
  <c r="J25" i="12"/>
  <c r="J24" i="12"/>
  <c r="J23" i="12"/>
  <c r="J22" i="12"/>
  <c r="J21" i="12"/>
  <c r="J20" i="12"/>
  <c r="J19" i="12"/>
  <c r="J18" i="12"/>
  <c r="J17" i="12"/>
  <c r="J16" i="12"/>
  <c r="J12" i="12"/>
  <c r="J11" i="12"/>
  <c r="J10" i="12"/>
  <c r="J9" i="12"/>
  <c r="J8" i="12"/>
  <c r="J7" i="12"/>
  <c r="P33" i="6"/>
  <c r="O33" i="6"/>
  <c r="P34" i="6" s="1"/>
  <c r="I15" i="5"/>
  <c r="I13" i="5"/>
  <c r="J93" i="11"/>
  <c r="J92" i="11"/>
  <c r="J91" i="11"/>
  <c r="J90" i="11"/>
  <c r="J89" i="11"/>
  <c r="J78" i="11"/>
  <c r="J77" i="11"/>
  <c r="J76" i="11"/>
  <c r="J67" i="11"/>
  <c r="J66" i="11"/>
  <c r="J65" i="11"/>
  <c r="J64" i="11"/>
  <c r="J63" i="11"/>
  <c r="J53" i="11"/>
  <c r="J52" i="11"/>
  <c r="J51" i="11"/>
  <c r="J50" i="11"/>
  <c r="J49" i="11"/>
  <c r="J48" i="11"/>
  <c r="J47" i="11"/>
  <c r="J39" i="11"/>
  <c r="J38" i="11"/>
  <c r="J37" i="11"/>
  <c r="J36" i="11"/>
  <c r="J35" i="11"/>
  <c r="J34" i="11"/>
  <c r="J33" i="11"/>
  <c r="J32" i="11"/>
  <c r="J29" i="11"/>
  <c r="J28" i="11"/>
  <c r="J27" i="11"/>
  <c r="J26" i="11"/>
  <c r="J25" i="11"/>
  <c r="J24" i="11"/>
  <c r="J23" i="11"/>
  <c r="J22" i="11"/>
  <c r="J21" i="11"/>
  <c r="J20" i="11"/>
  <c r="J19" i="11"/>
  <c r="J18" i="11"/>
  <c r="J17" i="11"/>
  <c r="J16" i="11"/>
  <c r="J15" i="11"/>
  <c r="J137" i="11"/>
  <c r="J136" i="11"/>
  <c r="J135" i="11"/>
  <c r="J134" i="11"/>
  <c r="J133" i="11"/>
  <c r="J132" i="11"/>
  <c r="J131" i="11"/>
  <c r="J130" i="11"/>
  <c r="J129" i="11"/>
  <c r="J128" i="11"/>
  <c r="J127" i="11"/>
  <c r="J126" i="11"/>
  <c r="J125" i="11"/>
  <c r="J124" i="11"/>
  <c r="J123" i="11"/>
  <c r="J122" i="11"/>
  <c r="J121" i="11"/>
  <c r="J120" i="11"/>
  <c r="J119" i="11"/>
  <c r="J118" i="11"/>
  <c r="J117" i="11"/>
  <c r="J116" i="11"/>
  <c r="J114" i="11"/>
  <c r="J113" i="11"/>
  <c r="J112" i="11"/>
  <c r="J111" i="11"/>
  <c r="J110" i="11"/>
  <c r="J107" i="11"/>
  <c r="J106" i="11"/>
  <c r="J105" i="11"/>
  <c r="J104" i="11"/>
  <c r="J97" i="11"/>
  <c r="J96" i="11"/>
  <c r="J95" i="11"/>
  <c r="J94" i="11"/>
  <c r="J88" i="11"/>
  <c r="J85" i="11"/>
  <c r="J84" i="11"/>
  <c r="J83" i="11"/>
  <c r="J82" i="11"/>
  <c r="J81" i="11"/>
  <c r="J80" i="11"/>
  <c r="J79" i="11"/>
  <c r="J75" i="11"/>
  <c r="J74" i="11"/>
  <c r="J72" i="11"/>
  <c r="J71" i="11"/>
  <c r="J70" i="11"/>
  <c r="J69" i="11"/>
  <c r="J68" i="11"/>
  <c r="J62" i="11"/>
  <c r="J61" i="11"/>
  <c r="J60" i="11"/>
  <c r="J59" i="11"/>
  <c r="J56" i="11"/>
  <c r="J55" i="11"/>
  <c r="J54" i="11"/>
  <c r="J44" i="11"/>
  <c r="J43" i="11"/>
  <c r="J42" i="11"/>
  <c r="J41" i="11"/>
  <c r="J40" i="11"/>
  <c r="J12" i="11"/>
  <c r="J11" i="11"/>
  <c r="J10" i="11"/>
  <c r="J9" i="11"/>
  <c r="J8" i="11"/>
  <c r="J7" i="11"/>
  <c r="J6" i="11"/>
  <c r="J5" i="11"/>
  <c r="X32" i="6"/>
  <c r="W32" i="6"/>
  <c r="X31" i="6"/>
  <c r="W31" i="6"/>
  <c r="X30" i="6"/>
  <c r="W30" i="6"/>
  <c r="X29" i="6"/>
  <c r="W29" i="6"/>
  <c r="X28" i="6"/>
  <c r="W28" i="6"/>
  <c r="X27" i="6"/>
  <c r="W27" i="6"/>
  <c r="X26" i="6"/>
  <c r="W26" i="6"/>
  <c r="X25" i="6"/>
  <c r="W25" i="6"/>
  <c r="X24" i="6"/>
  <c r="W24" i="6"/>
  <c r="X23" i="6"/>
  <c r="W23" i="6"/>
  <c r="X22" i="6"/>
  <c r="W22" i="6"/>
  <c r="X21" i="6"/>
  <c r="W21" i="6"/>
  <c r="X20" i="6"/>
  <c r="W20" i="6"/>
  <c r="X19" i="6"/>
  <c r="W19" i="6"/>
  <c r="X18" i="6"/>
  <c r="W18" i="6"/>
  <c r="X17" i="6"/>
  <c r="W17" i="6"/>
  <c r="X16" i="6"/>
  <c r="W16" i="6"/>
  <c r="X15" i="6"/>
  <c r="W15" i="6"/>
  <c r="X14" i="6"/>
  <c r="W14" i="6"/>
  <c r="X13" i="6"/>
  <c r="W13" i="6"/>
  <c r="X12" i="6"/>
  <c r="W12" i="6"/>
  <c r="X11" i="6"/>
  <c r="W11" i="6"/>
  <c r="X10" i="6"/>
  <c r="W10" i="6"/>
  <c r="X9" i="6"/>
  <c r="W9" i="6"/>
  <c r="X8" i="6"/>
  <c r="W8" i="6"/>
  <c r="X7" i="6"/>
  <c r="W7" i="6"/>
  <c r="X6" i="6"/>
  <c r="W6" i="6"/>
  <c r="X5" i="6"/>
  <c r="W5" i="6"/>
  <c r="X4" i="6"/>
  <c r="W4" i="6"/>
  <c r="C33" i="6"/>
  <c r="D33" i="6"/>
  <c r="E33" i="6"/>
  <c r="F33" i="6"/>
  <c r="G33" i="6"/>
  <c r="H33" i="6"/>
  <c r="I33" i="6"/>
  <c r="J33" i="6"/>
  <c r="K33" i="6"/>
  <c r="L33" i="6"/>
  <c r="M33" i="6"/>
  <c r="N33" i="6"/>
  <c r="Q33" i="6"/>
  <c r="R33" i="6"/>
  <c r="S33" i="6"/>
  <c r="T33" i="6"/>
  <c r="U33" i="6"/>
  <c r="V33" i="6"/>
  <c r="C16" i="7"/>
  <c r="D16" i="7"/>
  <c r="E16" i="7"/>
  <c r="F16" i="7"/>
  <c r="G16" i="7"/>
  <c r="H16" i="7"/>
  <c r="J16" i="7"/>
  <c r="K16" i="7"/>
  <c r="L16" i="7"/>
  <c r="K12" i="5"/>
  <c r="K11" i="5"/>
  <c r="K10" i="5"/>
  <c r="K9" i="5"/>
  <c r="K8" i="5"/>
  <c r="K7" i="5"/>
  <c r="K6" i="5"/>
  <c r="K5" i="5"/>
  <c r="K4" i="5"/>
  <c r="G12" i="5"/>
  <c r="F12" i="5"/>
  <c r="E12" i="5"/>
  <c r="D12" i="5"/>
  <c r="C12" i="5"/>
  <c r="G11" i="5"/>
  <c r="F11" i="5"/>
  <c r="E11" i="5"/>
  <c r="D11" i="5"/>
  <c r="C11" i="5"/>
  <c r="G10" i="5"/>
  <c r="F10" i="5"/>
  <c r="D10" i="5"/>
  <c r="C10" i="5"/>
  <c r="G9" i="5"/>
  <c r="F9" i="5"/>
  <c r="D9" i="5"/>
  <c r="C9" i="5"/>
  <c r="G8" i="5"/>
  <c r="F8" i="5"/>
  <c r="D8" i="5"/>
  <c r="C8" i="5"/>
  <c r="G7" i="5"/>
  <c r="F7" i="5"/>
  <c r="D7" i="5"/>
  <c r="C7" i="5"/>
  <c r="G6" i="5"/>
  <c r="F6" i="5"/>
  <c r="D6" i="5"/>
  <c r="C6" i="5"/>
  <c r="G5" i="5"/>
  <c r="D115" i="12"/>
  <c r="D105" i="12" s="1"/>
  <c r="D93" i="12" s="1"/>
  <c r="D78" i="12" s="1"/>
  <c r="D63" i="12" s="1"/>
  <c r="D51" i="12" s="1"/>
  <c r="D35" i="12" s="1"/>
  <c r="D14" i="12" s="1"/>
  <c r="D4" i="12" s="1"/>
  <c r="E145" i="12" s="1"/>
  <c r="V132" i="10"/>
  <c r="V131" i="10"/>
  <c r="V130" i="10"/>
  <c r="V129" i="10"/>
  <c r="V128" i="10"/>
  <c r="V127" i="10"/>
  <c r="V126" i="10"/>
  <c r="V125" i="10"/>
  <c r="R132" i="10"/>
  <c r="R131" i="10"/>
  <c r="R130" i="10"/>
  <c r="R129" i="10"/>
  <c r="R128" i="10"/>
  <c r="R127" i="10"/>
  <c r="R126" i="10"/>
  <c r="R125" i="10"/>
  <c r="N132" i="10"/>
  <c r="N131" i="10"/>
  <c r="N130" i="10"/>
  <c r="N129" i="10"/>
  <c r="N128" i="10"/>
  <c r="N127" i="10"/>
  <c r="N126" i="10"/>
  <c r="N125" i="10"/>
  <c r="J132" i="10"/>
  <c r="J131" i="10"/>
  <c r="J130" i="10"/>
  <c r="J129" i="10"/>
  <c r="J128" i="10"/>
  <c r="J127" i="10"/>
  <c r="J126" i="10"/>
  <c r="J125" i="10"/>
  <c r="F132" i="10"/>
  <c r="F131" i="10"/>
  <c r="F130" i="10"/>
  <c r="F129" i="10"/>
  <c r="F128" i="10"/>
  <c r="F127" i="10"/>
  <c r="F126" i="10"/>
  <c r="F125" i="10"/>
  <c r="T134" i="10"/>
  <c r="P134" i="10"/>
  <c r="L134" i="10"/>
  <c r="H134" i="10"/>
  <c r="H124" i="10" s="1"/>
  <c r="H113" i="10" s="1"/>
  <c r="H96" i="10" s="1"/>
  <c r="H80" i="10" s="1"/>
  <c r="H75" i="10" s="1"/>
  <c r="H57" i="10" s="1"/>
  <c r="H40" i="10" s="1"/>
  <c r="N14" i="5" l="1"/>
  <c r="C16" i="5"/>
  <c r="H115" i="12"/>
  <c r="H105" i="12" s="1"/>
  <c r="H93" i="12" s="1"/>
  <c r="H78" i="12" s="1"/>
  <c r="H63" i="12" s="1"/>
  <c r="H51" i="12" s="1"/>
  <c r="H35" i="12" s="1"/>
  <c r="H14" i="12" s="1"/>
  <c r="H4" i="12" s="1"/>
  <c r="I145" i="12" s="1"/>
  <c r="H109" i="11"/>
  <c r="I12" i="5" s="1"/>
  <c r="H99" i="11"/>
  <c r="I11" i="5" s="1"/>
  <c r="W33" i="6"/>
  <c r="X33" i="6"/>
  <c r="T124" i="10"/>
  <c r="T113" i="10" s="1"/>
  <c r="T96" i="10" s="1"/>
  <c r="T80" i="10" s="1"/>
  <c r="T75" i="10" s="1"/>
  <c r="T57" i="10" s="1"/>
  <c r="T40" i="10" s="1"/>
  <c r="T14" i="10" s="1"/>
  <c r="T4" i="10" s="1"/>
  <c r="P124" i="10"/>
  <c r="P113" i="10" s="1"/>
  <c r="P96" i="10" s="1"/>
  <c r="P80" i="10" s="1"/>
  <c r="P75" i="10" s="1"/>
  <c r="P57" i="10" s="1"/>
  <c r="P40" i="10" s="1"/>
  <c r="L124" i="10"/>
  <c r="L113" i="10" s="1"/>
  <c r="V104" i="10"/>
  <c r="N104" i="10"/>
  <c r="F104" i="10"/>
  <c r="V44" i="10"/>
  <c r="N44" i="10"/>
  <c r="J44" i="10"/>
  <c r="V28" i="10"/>
  <c r="V85" i="10"/>
  <c r="V84" i="10"/>
  <c r="F48" i="10"/>
  <c r="V46" i="10"/>
  <c r="V43" i="10"/>
  <c r="V41" i="10"/>
  <c r="F27" i="10"/>
  <c r="V27" i="10"/>
  <c r="V65" i="10"/>
  <c r="V64" i="10"/>
  <c r="N64" i="10"/>
  <c r="R64" i="10"/>
  <c r="J61" i="10"/>
  <c r="N103" i="10"/>
  <c r="V102" i="10"/>
  <c r="R102" i="10"/>
  <c r="N102" i="10"/>
  <c r="J102" i="10"/>
  <c r="F103" i="10"/>
  <c r="F102" i="10"/>
  <c r="F105" i="10"/>
  <c r="F99" i="10"/>
  <c r="V116" i="10"/>
  <c r="R116" i="10"/>
  <c r="N116" i="10"/>
  <c r="J116" i="10"/>
  <c r="F116" i="10"/>
  <c r="N85" i="10"/>
  <c r="J85" i="10"/>
  <c r="F85" i="10"/>
  <c r="F58" i="10"/>
  <c r="N48" i="10"/>
  <c r="F47" i="10"/>
  <c r="F43" i="10"/>
  <c r="F41" i="10"/>
  <c r="F88" i="10"/>
  <c r="F87" i="10"/>
  <c r="J26" i="10"/>
  <c r="F26" i="10"/>
  <c r="N24" i="10"/>
  <c r="F23" i="10"/>
  <c r="J23" i="10"/>
  <c r="N23" i="10"/>
  <c r="V23" i="10"/>
  <c r="R23" i="10"/>
  <c r="F22" i="10"/>
  <c r="J22" i="10"/>
  <c r="N22" i="10"/>
  <c r="V22" i="10"/>
  <c r="R22" i="10"/>
  <c r="R63" i="10"/>
  <c r="N63" i="10"/>
  <c r="J63" i="10"/>
  <c r="F63" i="10"/>
  <c r="N153" i="10"/>
  <c r="N152" i="10"/>
  <c r="N77" i="10"/>
  <c r="N76" i="10"/>
  <c r="F77" i="10"/>
  <c r="F76" i="10"/>
  <c r="R62" i="10"/>
  <c r="N62" i="10"/>
  <c r="F62" i="10"/>
  <c r="J58" i="10"/>
  <c r="V59" i="10"/>
  <c r="R59" i="10"/>
  <c r="N59" i="10"/>
  <c r="F59" i="10"/>
  <c r="F31" i="10"/>
  <c r="J32" i="10"/>
  <c r="F32" i="10"/>
  <c r="J31" i="10"/>
  <c r="V31" i="10"/>
  <c r="V32" i="10"/>
  <c r="N32" i="10"/>
  <c r="N31" i="10"/>
  <c r="V24" i="10"/>
  <c r="V49" i="10"/>
  <c r="R49" i="10"/>
  <c r="N49" i="10"/>
  <c r="F49" i="10"/>
  <c r="V30" i="10"/>
  <c r="N30" i="10"/>
  <c r="J30" i="10"/>
  <c r="F30" i="10"/>
  <c r="V29" i="10"/>
  <c r="V25" i="10"/>
  <c r="N25" i="10"/>
  <c r="D15" i="5"/>
  <c r="E15" i="5"/>
  <c r="F15" i="5"/>
  <c r="G15" i="5"/>
  <c r="H15" i="5"/>
  <c r="J15" i="5"/>
  <c r="K15" i="5"/>
  <c r="L15" i="5"/>
  <c r="C15" i="5"/>
  <c r="U166" i="10" l="1"/>
  <c r="G4" i="5"/>
  <c r="L96" i="10"/>
  <c r="E10" i="5"/>
  <c r="H87" i="11"/>
  <c r="H73" i="11" s="1"/>
  <c r="I10" i="5"/>
  <c r="F21" i="12"/>
  <c r="F20" i="12"/>
  <c r="F19" i="12"/>
  <c r="L80" i="10" l="1"/>
  <c r="E9" i="5"/>
  <c r="H58" i="11"/>
  <c r="H46" i="11" s="1"/>
  <c r="I9" i="5"/>
  <c r="F25" i="10"/>
  <c r="F153" i="10"/>
  <c r="F152" i="10"/>
  <c r="J153" i="10"/>
  <c r="J152" i="10"/>
  <c r="J114" i="10"/>
  <c r="J25" i="10"/>
  <c r="J103" i="10"/>
  <c r="R103" i="10"/>
  <c r="J88" i="10"/>
  <c r="J87" i="10"/>
  <c r="J77" i="10"/>
  <c r="J76" i="10"/>
  <c r="J48" i="10"/>
  <c r="F24" i="10"/>
  <c r="J24" i="10"/>
  <c r="V153" i="10"/>
  <c r="V152" i="10"/>
  <c r="V136" i="10"/>
  <c r="V135" i="10"/>
  <c r="V114" i="10"/>
  <c r="V105" i="10"/>
  <c r="V99" i="10"/>
  <c r="V88" i="10"/>
  <c r="V87" i="10"/>
  <c r="V77" i="10"/>
  <c r="V76" i="10"/>
  <c r="V63" i="10"/>
  <c r="V62" i="10"/>
  <c r="V48" i="10"/>
  <c r="V47" i="10"/>
  <c r="V42" i="10"/>
  <c r="V6" i="10"/>
  <c r="R153" i="10"/>
  <c r="R114" i="10"/>
  <c r="N105" i="10"/>
  <c r="J105" i="10"/>
  <c r="R105" i="10"/>
  <c r="V103" i="10"/>
  <c r="R99" i="10"/>
  <c r="R88" i="10"/>
  <c r="R87" i="10"/>
  <c r="R84" i="10"/>
  <c r="R77" i="10"/>
  <c r="R76" i="10"/>
  <c r="R48" i="10"/>
  <c r="R52" i="10"/>
  <c r="J49" i="10"/>
  <c r="R31" i="10"/>
  <c r="R30" i="10"/>
  <c r="R24" i="10"/>
  <c r="L75" i="10" l="1"/>
  <c r="L57" i="10" s="1"/>
  <c r="E8" i="5"/>
  <c r="I8" i="5"/>
  <c r="H31" i="11"/>
  <c r="H14" i="11" s="1"/>
  <c r="H4" i="11" s="1"/>
  <c r="I4" i="5" s="1"/>
  <c r="I7" i="5"/>
  <c r="F70" i="12"/>
  <c r="F43" i="12"/>
  <c r="F42" i="12"/>
  <c r="F41" i="12"/>
  <c r="F40" i="12"/>
  <c r="F37" i="12"/>
  <c r="F36" i="12"/>
  <c r="F6" i="12"/>
  <c r="N88" i="11"/>
  <c r="N85" i="11"/>
  <c r="N84" i="11"/>
  <c r="N83" i="11"/>
  <c r="N82" i="11"/>
  <c r="N81" i="11"/>
  <c r="N80" i="11"/>
  <c r="N79" i="11"/>
  <c r="N78" i="11"/>
  <c r="N76" i="11"/>
  <c r="N75" i="11"/>
  <c r="N74" i="11"/>
  <c r="N72" i="11"/>
  <c r="N71" i="11"/>
  <c r="N70" i="11"/>
  <c r="N69" i="11"/>
  <c r="N68" i="11"/>
  <c r="N67" i="11"/>
  <c r="N66" i="11"/>
  <c r="N63" i="11"/>
  <c r="N62" i="11"/>
  <c r="N61" i="11"/>
  <c r="N60" i="11"/>
  <c r="N59" i="11"/>
  <c r="N50" i="11"/>
  <c r="N47" i="11"/>
  <c r="C38" i="11"/>
  <c r="N37" i="11"/>
  <c r="F37" i="11"/>
  <c r="N36" i="11"/>
  <c r="F36" i="11"/>
  <c r="N35" i="11"/>
  <c r="N32" i="11"/>
  <c r="N23" i="11"/>
  <c r="N22" i="11"/>
  <c r="N19" i="11"/>
  <c r="N6" i="11"/>
  <c r="F6" i="11"/>
  <c r="N114" i="10"/>
  <c r="V111" i="10"/>
  <c r="R111" i="10"/>
  <c r="N111" i="10"/>
  <c r="J111" i="10"/>
  <c r="V110" i="10"/>
  <c r="R110" i="10"/>
  <c r="N110" i="10"/>
  <c r="J110" i="10"/>
  <c r="V109" i="10"/>
  <c r="R109" i="10"/>
  <c r="N109" i="10"/>
  <c r="J109" i="10"/>
  <c r="V108" i="10"/>
  <c r="R108" i="10"/>
  <c r="N108" i="10"/>
  <c r="J108" i="10"/>
  <c r="V107" i="10"/>
  <c r="R107" i="10"/>
  <c r="N107" i="10"/>
  <c r="J107" i="10"/>
  <c r="V106" i="10"/>
  <c r="R106" i="10"/>
  <c r="N106" i="10"/>
  <c r="J106" i="10"/>
  <c r="V101" i="10"/>
  <c r="R101" i="10"/>
  <c r="N101" i="10"/>
  <c r="J101" i="10"/>
  <c r="V100" i="10"/>
  <c r="R100" i="10"/>
  <c r="N100" i="10"/>
  <c r="J100" i="10"/>
  <c r="N99" i="10"/>
  <c r="J99" i="10"/>
  <c r="V98" i="10"/>
  <c r="R98" i="10"/>
  <c r="N98" i="10"/>
  <c r="J98" i="10"/>
  <c r="V97" i="10"/>
  <c r="R97" i="10"/>
  <c r="N97" i="10"/>
  <c r="J97" i="10"/>
  <c r="V95" i="10"/>
  <c r="R95" i="10"/>
  <c r="N95" i="10"/>
  <c r="J95" i="10"/>
  <c r="F95" i="10"/>
  <c r="V94" i="10"/>
  <c r="R94" i="10"/>
  <c r="N94" i="10"/>
  <c r="J94" i="10"/>
  <c r="F94" i="10"/>
  <c r="V93" i="10"/>
  <c r="R93" i="10"/>
  <c r="N93" i="10"/>
  <c r="J93" i="10"/>
  <c r="F93" i="10"/>
  <c r="V92" i="10"/>
  <c r="R92" i="10"/>
  <c r="N92" i="10"/>
  <c r="J92" i="10"/>
  <c r="F92" i="10"/>
  <c r="V91" i="10"/>
  <c r="R91" i="10"/>
  <c r="N91" i="10"/>
  <c r="J91" i="10"/>
  <c r="F91" i="10"/>
  <c r="V90" i="10"/>
  <c r="R90" i="10"/>
  <c r="N90" i="10"/>
  <c r="J90" i="10"/>
  <c r="F90" i="10"/>
  <c r="V89" i="10"/>
  <c r="R89" i="10"/>
  <c r="N89" i="10"/>
  <c r="J89" i="10"/>
  <c r="F89" i="10"/>
  <c r="N87" i="10"/>
  <c r="V86" i="10"/>
  <c r="R86" i="10"/>
  <c r="N86" i="10"/>
  <c r="J86" i="10"/>
  <c r="F86" i="10"/>
  <c r="N84" i="10"/>
  <c r="J84" i="10"/>
  <c r="F84" i="10"/>
  <c r="V83" i="10"/>
  <c r="R83" i="10"/>
  <c r="N83" i="10"/>
  <c r="J83" i="10"/>
  <c r="F83" i="10"/>
  <c r="V82" i="10"/>
  <c r="R82" i="10"/>
  <c r="N82" i="10"/>
  <c r="J82" i="10"/>
  <c r="F82" i="10"/>
  <c r="V81" i="10"/>
  <c r="R81" i="10"/>
  <c r="N81" i="10"/>
  <c r="J81" i="10"/>
  <c r="F81" i="10"/>
  <c r="V72" i="10"/>
  <c r="R72" i="10"/>
  <c r="N72" i="10"/>
  <c r="J72" i="10"/>
  <c r="F72" i="10"/>
  <c r="V71" i="10"/>
  <c r="R71" i="10"/>
  <c r="N71" i="10"/>
  <c r="J71" i="10"/>
  <c r="F71" i="10"/>
  <c r="V70" i="10"/>
  <c r="R70" i="10"/>
  <c r="N70" i="10"/>
  <c r="J70" i="10"/>
  <c r="F70" i="10"/>
  <c r="V69" i="10"/>
  <c r="R69" i="10"/>
  <c r="N69" i="10"/>
  <c r="J69" i="10"/>
  <c r="F69" i="10"/>
  <c r="V68" i="10"/>
  <c r="R68" i="10"/>
  <c r="N68" i="10"/>
  <c r="J68" i="10"/>
  <c r="F68" i="10"/>
  <c r="V67" i="10"/>
  <c r="R67" i="10"/>
  <c r="N67" i="10"/>
  <c r="J67" i="10"/>
  <c r="F67" i="10"/>
  <c r="V66" i="10"/>
  <c r="R66" i="10"/>
  <c r="J66" i="10"/>
  <c r="F66" i="10"/>
  <c r="J62" i="10"/>
  <c r="V58" i="10"/>
  <c r="R58" i="10"/>
  <c r="V55" i="10"/>
  <c r="R55" i="10"/>
  <c r="N55" i="10"/>
  <c r="J55" i="10"/>
  <c r="F55" i="10"/>
  <c r="V54" i="10"/>
  <c r="R54" i="10"/>
  <c r="N54" i="10"/>
  <c r="J54" i="10"/>
  <c r="F54" i="10"/>
  <c r="V53" i="10"/>
  <c r="R53" i="10"/>
  <c r="N53" i="10"/>
  <c r="J53" i="10"/>
  <c r="F53" i="10"/>
  <c r="V52" i="10"/>
  <c r="N52" i="10"/>
  <c r="J52" i="10"/>
  <c r="F52" i="10"/>
  <c r="V51" i="10"/>
  <c r="R51" i="10"/>
  <c r="N51" i="10"/>
  <c r="J51" i="10"/>
  <c r="F51" i="10"/>
  <c r="V50" i="10"/>
  <c r="R50" i="10"/>
  <c r="N50" i="10"/>
  <c r="J50" i="10"/>
  <c r="F50" i="10"/>
  <c r="R47" i="10"/>
  <c r="J47" i="10"/>
  <c r="R46" i="10"/>
  <c r="J46" i="10"/>
  <c r="F46" i="10"/>
  <c r="V45" i="10"/>
  <c r="R45" i="10"/>
  <c r="J45" i="10"/>
  <c r="F45" i="10"/>
  <c r="R43" i="10"/>
  <c r="J43" i="10"/>
  <c r="R42" i="10"/>
  <c r="J42" i="10"/>
  <c r="F42" i="10"/>
  <c r="R41" i="10"/>
  <c r="J41" i="10"/>
  <c r="R29" i="10"/>
  <c r="N29" i="10"/>
  <c r="J29" i="10"/>
  <c r="R25" i="10"/>
  <c r="V21" i="10"/>
  <c r="R21" i="10"/>
  <c r="N21" i="10"/>
  <c r="V19" i="10"/>
  <c r="R19" i="10"/>
  <c r="N19" i="10"/>
  <c r="T34" i="6"/>
  <c r="K13" i="5" s="1"/>
  <c r="R34" i="6"/>
  <c r="J13" i="5" s="1"/>
  <c r="L40" i="10" l="1"/>
  <c r="E6" i="5" s="1"/>
  <c r="E7" i="5"/>
  <c r="I6" i="5"/>
  <c r="I5" i="5"/>
  <c r="I139" i="11"/>
  <c r="N34" i="6"/>
  <c r="H13" i="5" s="1"/>
  <c r="L34" i="6"/>
  <c r="G13" i="5" s="1"/>
  <c r="V34" i="6"/>
  <c r="L13" i="5" s="1"/>
  <c r="X34" i="6"/>
  <c r="I17" i="5" l="1"/>
  <c r="V164" i="10"/>
  <c r="V163" i="10"/>
  <c r="V162" i="10"/>
  <c r="V161" i="10"/>
  <c r="V160" i="10"/>
  <c r="V159" i="10"/>
  <c r="V158" i="10"/>
  <c r="V157" i="10"/>
  <c r="V156" i="10"/>
  <c r="V155" i="10"/>
  <c r="V154" i="10"/>
  <c r="V151" i="10"/>
  <c r="V150" i="10"/>
  <c r="V149" i="10"/>
  <c r="V148" i="10"/>
  <c r="V147" i="10"/>
  <c r="V146" i="10"/>
  <c r="V145" i="10"/>
  <c r="V144" i="10"/>
  <c r="V143" i="10"/>
  <c r="V142" i="10"/>
  <c r="V141" i="10"/>
  <c r="V139" i="10"/>
  <c r="V138" i="10"/>
  <c r="V137" i="10"/>
  <c r="V122" i="10"/>
  <c r="V121" i="10"/>
  <c r="V120" i="10"/>
  <c r="V119" i="10"/>
  <c r="V118" i="10"/>
  <c r="V117" i="10"/>
  <c r="V115" i="10"/>
  <c r="V38" i="10"/>
  <c r="V37" i="10"/>
  <c r="V36" i="10"/>
  <c r="V35" i="10"/>
  <c r="V34" i="10"/>
  <c r="V20" i="10"/>
  <c r="V18" i="10"/>
  <c r="V17" i="10"/>
  <c r="V16" i="10"/>
  <c r="V15" i="10"/>
  <c r="V12" i="10"/>
  <c r="V11" i="10"/>
  <c r="V10" i="10"/>
  <c r="V9" i="10"/>
  <c r="V8" i="10"/>
  <c r="V7" i="10"/>
  <c r="F143" i="12"/>
  <c r="F142" i="12"/>
  <c r="F141" i="12"/>
  <c r="F140" i="12"/>
  <c r="F139" i="12"/>
  <c r="F138" i="12"/>
  <c r="F137" i="12"/>
  <c r="F136" i="12"/>
  <c r="F135" i="12"/>
  <c r="F134" i="12"/>
  <c r="F133" i="12"/>
  <c r="F132" i="12"/>
  <c r="F131" i="12"/>
  <c r="F130" i="12"/>
  <c r="F129" i="12"/>
  <c r="F128" i="12"/>
  <c r="F127" i="12"/>
  <c r="F126" i="12"/>
  <c r="F125" i="12"/>
  <c r="F124" i="12"/>
  <c r="A124" i="12"/>
  <c r="A126" i="12" s="1"/>
  <c r="A128" i="12" s="1"/>
  <c r="A130" i="12" s="1"/>
  <c r="A132" i="12" s="1"/>
  <c r="A135" i="12" s="1"/>
  <c r="A137" i="12" s="1"/>
  <c r="A139" i="12" s="1"/>
  <c r="F123" i="12"/>
  <c r="F122" i="12"/>
  <c r="F120" i="12"/>
  <c r="F119" i="12"/>
  <c r="F118" i="12"/>
  <c r="F117" i="12"/>
  <c r="F116" i="12"/>
  <c r="F113" i="12"/>
  <c r="F112" i="12"/>
  <c r="F111" i="12"/>
  <c r="F110" i="12"/>
  <c r="F103" i="12"/>
  <c r="F102" i="12"/>
  <c r="F101" i="12"/>
  <c r="F100" i="12"/>
  <c r="F99" i="12"/>
  <c r="F97" i="12"/>
  <c r="F96" i="12"/>
  <c r="F94" i="12"/>
  <c r="F90" i="12"/>
  <c r="F89" i="12"/>
  <c r="F88" i="12"/>
  <c r="F87" i="12"/>
  <c r="F86" i="12"/>
  <c r="F85" i="12"/>
  <c r="F84" i="12"/>
  <c r="F83" i="12"/>
  <c r="F82" i="12"/>
  <c r="F81" i="12"/>
  <c r="F79" i="12"/>
  <c r="F76" i="12"/>
  <c r="F75" i="12"/>
  <c r="F74" i="12"/>
  <c r="F73" i="12"/>
  <c r="F72" i="12"/>
  <c r="F71" i="12"/>
  <c r="F69" i="12"/>
  <c r="F68" i="12"/>
  <c r="F67" i="12"/>
  <c r="F66" i="12"/>
  <c r="F65" i="12"/>
  <c r="F64" i="12"/>
  <c r="F61" i="12"/>
  <c r="F60" i="12"/>
  <c r="F59" i="12"/>
  <c r="F58" i="12"/>
  <c r="F57" i="12"/>
  <c r="F56" i="12"/>
  <c r="F55" i="12"/>
  <c r="F54" i="12"/>
  <c r="F53" i="12"/>
  <c r="F52" i="12"/>
  <c r="F49" i="12"/>
  <c r="F48" i="12"/>
  <c r="F47" i="12"/>
  <c r="F46" i="12"/>
  <c r="F45" i="12"/>
  <c r="F44" i="12"/>
  <c r="F33" i="12"/>
  <c r="F32" i="12"/>
  <c r="F31" i="12"/>
  <c r="F30" i="12"/>
  <c r="F29" i="12"/>
  <c r="F26" i="12"/>
  <c r="F25" i="12"/>
  <c r="F24" i="12"/>
  <c r="F23" i="12"/>
  <c r="F22" i="12"/>
  <c r="F18" i="12"/>
  <c r="F17" i="12"/>
  <c r="F16" i="12"/>
  <c r="F15" i="12"/>
  <c r="F12" i="12"/>
  <c r="F11" i="12"/>
  <c r="F10" i="12"/>
  <c r="F9" i="12"/>
  <c r="F8" i="12"/>
  <c r="F7" i="12"/>
  <c r="N137" i="11"/>
  <c r="F137" i="11"/>
  <c r="N136" i="11"/>
  <c r="F136" i="11"/>
  <c r="N135" i="11"/>
  <c r="F135" i="11"/>
  <c r="N134" i="11"/>
  <c r="F134" i="11"/>
  <c r="N133" i="11"/>
  <c r="F133" i="11"/>
  <c r="N132" i="11"/>
  <c r="F132" i="11"/>
  <c r="N131" i="11"/>
  <c r="F131" i="11"/>
  <c r="N130" i="11"/>
  <c r="F130" i="11"/>
  <c r="N129" i="11"/>
  <c r="F129" i="11"/>
  <c r="N128" i="11"/>
  <c r="F128" i="11"/>
  <c r="N127" i="11"/>
  <c r="F127" i="11"/>
  <c r="N126" i="11"/>
  <c r="F126" i="11"/>
  <c r="N125" i="11"/>
  <c r="F125" i="11"/>
  <c r="N124" i="11"/>
  <c r="F124" i="11"/>
  <c r="N123" i="11"/>
  <c r="F123" i="11"/>
  <c r="N122" i="11"/>
  <c r="F122" i="11"/>
  <c r="N121" i="11"/>
  <c r="F121" i="11"/>
  <c r="N120" i="11"/>
  <c r="F120" i="11"/>
  <c r="N119" i="11"/>
  <c r="F119" i="11"/>
  <c r="N118" i="11"/>
  <c r="F118" i="11"/>
  <c r="A118" i="11"/>
  <c r="A120" i="11" s="1"/>
  <c r="A122" i="11" s="1"/>
  <c r="A124" i="11" s="1"/>
  <c r="A126" i="11" s="1"/>
  <c r="A129" i="11" s="1"/>
  <c r="A131" i="11" s="1"/>
  <c r="A133" i="11" s="1"/>
  <c r="N117" i="11"/>
  <c r="F117" i="11"/>
  <c r="N116" i="11"/>
  <c r="F116" i="11"/>
  <c r="N114" i="11"/>
  <c r="F114" i="11"/>
  <c r="N113" i="11"/>
  <c r="F113" i="11"/>
  <c r="N112" i="11"/>
  <c r="F112" i="11"/>
  <c r="N111" i="11"/>
  <c r="F111" i="11"/>
  <c r="N110" i="11"/>
  <c r="F110" i="11"/>
  <c r="N107" i="11"/>
  <c r="F107" i="11"/>
  <c r="N106" i="11"/>
  <c r="F106" i="11"/>
  <c r="N105" i="11"/>
  <c r="F105" i="11"/>
  <c r="N104" i="11"/>
  <c r="F104" i="11"/>
  <c r="N97" i="11"/>
  <c r="F97" i="11"/>
  <c r="N96" i="11"/>
  <c r="F96" i="11"/>
  <c r="N95" i="11"/>
  <c r="F95" i="11"/>
  <c r="N94" i="11"/>
  <c r="F94" i="11"/>
  <c r="N93" i="11"/>
  <c r="F93" i="11"/>
  <c r="F90" i="11"/>
  <c r="N89" i="11"/>
  <c r="F84" i="11"/>
  <c r="F83" i="11"/>
  <c r="F82" i="11"/>
  <c r="F81" i="11"/>
  <c r="F80" i="11"/>
  <c r="F78" i="11"/>
  <c r="F71" i="11"/>
  <c r="F70" i="11"/>
  <c r="F69" i="11"/>
  <c r="F68" i="11"/>
  <c r="F67" i="11"/>
  <c r="F66" i="11"/>
  <c r="F63" i="11"/>
  <c r="F62" i="11"/>
  <c r="F61" i="11"/>
  <c r="F60" i="11"/>
  <c r="N56" i="11"/>
  <c r="F56" i="11"/>
  <c r="N55" i="11"/>
  <c r="F55" i="11"/>
  <c r="N54" i="11"/>
  <c r="F54" i="11"/>
  <c r="N53" i="11"/>
  <c r="F53" i="11"/>
  <c r="N52" i="11"/>
  <c r="F52" i="11"/>
  <c r="N51" i="11"/>
  <c r="F51" i="11"/>
  <c r="F50" i="11"/>
  <c r="F48" i="11"/>
  <c r="N44" i="11"/>
  <c r="F44" i="11"/>
  <c r="N43" i="11"/>
  <c r="F43" i="11"/>
  <c r="N42" i="11"/>
  <c r="F42" i="11"/>
  <c r="N41" i="11"/>
  <c r="F41" i="11"/>
  <c r="N40" i="11"/>
  <c r="F40" i="11"/>
  <c r="N39" i="11"/>
  <c r="F39" i="11"/>
  <c r="N29" i="11"/>
  <c r="F29" i="11"/>
  <c r="N28" i="11"/>
  <c r="F28" i="11"/>
  <c r="N27" i="11"/>
  <c r="F27" i="11"/>
  <c r="N26" i="11"/>
  <c r="F26" i="11"/>
  <c r="N25" i="11"/>
  <c r="F25" i="11"/>
  <c r="N24" i="11"/>
  <c r="F24" i="11"/>
  <c r="N20" i="11"/>
  <c r="N18" i="11"/>
  <c r="F18" i="11"/>
  <c r="N17" i="11"/>
  <c r="F17" i="11"/>
  <c r="N16" i="11"/>
  <c r="F16" i="11"/>
  <c r="N15" i="11"/>
  <c r="F15" i="11"/>
  <c r="N12" i="11"/>
  <c r="F12" i="11"/>
  <c r="N11" i="11"/>
  <c r="F11" i="11"/>
  <c r="N10" i="11"/>
  <c r="F10" i="11"/>
  <c r="N9" i="11"/>
  <c r="F9" i="11"/>
  <c r="N8" i="11"/>
  <c r="F8" i="11"/>
  <c r="N7" i="11"/>
  <c r="F7" i="11"/>
  <c r="J34" i="6"/>
  <c r="F13" i="5" s="1"/>
  <c r="R164" i="10"/>
  <c r="R163" i="10"/>
  <c r="R162" i="10"/>
  <c r="R161" i="10"/>
  <c r="R160" i="10"/>
  <c r="R159" i="10"/>
  <c r="R158" i="10"/>
  <c r="R157" i="10"/>
  <c r="R156" i="10"/>
  <c r="R155" i="10"/>
  <c r="R154" i="10"/>
  <c r="R152" i="10"/>
  <c r="R151" i="10"/>
  <c r="R150" i="10"/>
  <c r="R149" i="10"/>
  <c r="R148" i="10"/>
  <c r="R147" i="10"/>
  <c r="R146" i="10"/>
  <c r="R145" i="10"/>
  <c r="R144" i="10"/>
  <c r="R143" i="10"/>
  <c r="R142" i="10"/>
  <c r="R141" i="10"/>
  <c r="R139" i="10"/>
  <c r="R138" i="10"/>
  <c r="R137" i="10"/>
  <c r="R136" i="10"/>
  <c r="R135" i="10"/>
  <c r="R122" i="10"/>
  <c r="R121" i="10"/>
  <c r="R120" i="10"/>
  <c r="R119" i="10"/>
  <c r="R118" i="10"/>
  <c r="R117" i="10"/>
  <c r="R115" i="10"/>
  <c r="R38" i="10"/>
  <c r="R37" i="10"/>
  <c r="R36" i="10"/>
  <c r="R35" i="10"/>
  <c r="R34" i="10"/>
  <c r="R32" i="10"/>
  <c r="R20" i="10"/>
  <c r="R18" i="10"/>
  <c r="R17" i="10"/>
  <c r="R16" i="10"/>
  <c r="R15" i="10"/>
  <c r="P14" i="10" s="1"/>
  <c r="F5" i="5" s="1"/>
  <c r="R12" i="10"/>
  <c r="R11" i="10"/>
  <c r="R10" i="10"/>
  <c r="R9" i="10"/>
  <c r="R8" i="10"/>
  <c r="R7" i="10"/>
  <c r="D109" i="11" l="1"/>
  <c r="H12" i="5" s="1"/>
  <c r="L109" i="11"/>
  <c r="L17" i="5"/>
  <c r="P4" i="10"/>
  <c r="Q166" i="10" s="1"/>
  <c r="F4" i="5"/>
  <c r="N15" i="10"/>
  <c r="L14" i="10" s="1"/>
  <c r="E5" i="5" s="1"/>
  <c r="J15" i="10"/>
  <c r="H14" i="10" s="1"/>
  <c r="D5" i="5" s="1"/>
  <c r="F15" i="10"/>
  <c r="F20" i="10"/>
  <c r="J20" i="10"/>
  <c r="N115" i="10"/>
  <c r="N122" i="10"/>
  <c r="N121" i="10"/>
  <c r="N120" i="10"/>
  <c r="N119" i="10"/>
  <c r="N118" i="10"/>
  <c r="N117" i="10"/>
  <c r="N164" i="10"/>
  <c r="N163" i="10"/>
  <c r="N162" i="10"/>
  <c r="N161" i="10"/>
  <c r="N160" i="10"/>
  <c r="N159" i="10"/>
  <c r="N158" i="10"/>
  <c r="N157" i="10"/>
  <c r="N156" i="10"/>
  <c r="N155" i="10"/>
  <c r="N154" i="10"/>
  <c r="N151" i="10"/>
  <c r="N150" i="10"/>
  <c r="N149" i="10"/>
  <c r="N148" i="10"/>
  <c r="N147" i="10"/>
  <c r="N146" i="10"/>
  <c r="N145" i="10"/>
  <c r="N144" i="10"/>
  <c r="N143" i="10"/>
  <c r="N142" i="10"/>
  <c r="N141" i="10"/>
  <c r="J164" i="10"/>
  <c r="J163" i="10"/>
  <c r="J162" i="10"/>
  <c r="J161" i="10"/>
  <c r="J160" i="10"/>
  <c r="J159" i="10"/>
  <c r="J158" i="10"/>
  <c r="J157" i="10"/>
  <c r="J156" i="10"/>
  <c r="J155" i="10"/>
  <c r="J154" i="10"/>
  <c r="J151" i="10"/>
  <c r="J150" i="10"/>
  <c r="J149" i="10"/>
  <c r="J148" i="10"/>
  <c r="J147" i="10"/>
  <c r="J146" i="10"/>
  <c r="J145" i="10"/>
  <c r="J144" i="10"/>
  <c r="J143" i="10"/>
  <c r="J142" i="10"/>
  <c r="J141" i="10"/>
  <c r="F164" i="10"/>
  <c r="F163" i="10"/>
  <c r="F162" i="10"/>
  <c r="F161" i="10"/>
  <c r="F160" i="10"/>
  <c r="F159" i="10"/>
  <c r="F158" i="10"/>
  <c r="F157" i="10"/>
  <c r="F156" i="10"/>
  <c r="F155" i="10"/>
  <c r="F154" i="10"/>
  <c r="F151" i="10"/>
  <c r="F150" i="10"/>
  <c r="F149" i="10"/>
  <c r="F148" i="10"/>
  <c r="F147" i="10"/>
  <c r="F146" i="10"/>
  <c r="F145" i="10"/>
  <c r="F144" i="10"/>
  <c r="F143" i="10"/>
  <c r="F142" i="10"/>
  <c r="F141" i="10"/>
  <c r="N139" i="10"/>
  <c r="N138" i="10"/>
  <c r="N137" i="10"/>
  <c r="N136" i="10"/>
  <c r="N135" i="10"/>
  <c r="J139" i="10"/>
  <c r="J138" i="10"/>
  <c r="J137" i="10"/>
  <c r="J136" i="10"/>
  <c r="J135" i="10"/>
  <c r="F139" i="10"/>
  <c r="F138" i="10"/>
  <c r="F137" i="10"/>
  <c r="F136" i="10"/>
  <c r="F135" i="10"/>
  <c r="J122" i="10"/>
  <c r="J121" i="10"/>
  <c r="J120" i="10"/>
  <c r="J119" i="10"/>
  <c r="J118" i="10"/>
  <c r="J117" i="10"/>
  <c r="J115" i="10"/>
  <c r="F122" i="10"/>
  <c r="F121" i="10"/>
  <c r="F120" i="10"/>
  <c r="F119" i="10"/>
  <c r="F118" i="10"/>
  <c r="F117" i="10"/>
  <c r="F115" i="10"/>
  <c r="F114" i="10"/>
  <c r="F110" i="10"/>
  <c r="F109" i="10"/>
  <c r="F108" i="10"/>
  <c r="F107" i="10"/>
  <c r="F106" i="10"/>
  <c r="F101" i="10"/>
  <c r="F100" i="10"/>
  <c r="F98" i="10"/>
  <c r="F97" i="10"/>
  <c r="N38" i="10"/>
  <c r="N37" i="10"/>
  <c r="N36" i="10"/>
  <c r="N35" i="10"/>
  <c r="N34" i="10"/>
  <c r="N20" i="10"/>
  <c r="N18" i="10"/>
  <c r="N17" i="10"/>
  <c r="N16" i="10"/>
  <c r="J38" i="10"/>
  <c r="J37" i="10"/>
  <c r="J36" i="10"/>
  <c r="J35" i="10"/>
  <c r="J34" i="10"/>
  <c r="J21" i="10"/>
  <c r="J19" i="10"/>
  <c r="J18" i="10"/>
  <c r="J17" i="10"/>
  <c r="J16" i="10"/>
  <c r="F38" i="10"/>
  <c r="F37" i="10"/>
  <c r="F36" i="10"/>
  <c r="F35" i="10"/>
  <c r="F34" i="10"/>
  <c r="F29" i="10"/>
  <c r="F21" i="10"/>
  <c r="F19" i="10"/>
  <c r="F18" i="10"/>
  <c r="F17" i="10"/>
  <c r="F16" i="10"/>
  <c r="N12" i="10"/>
  <c r="N11" i="10"/>
  <c r="N10" i="10"/>
  <c r="N9" i="10"/>
  <c r="N8" i="10"/>
  <c r="N7" i="10"/>
  <c r="J12" i="10"/>
  <c r="J11" i="10"/>
  <c r="J10" i="10"/>
  <c r="J9" i="10"/>
  <c r="J8" i="10"/>
  <c r="J7" i="10"/>
  <c r="F12" i="10"/>
  <c r="F11" i="10"/>
  <c r="F10" i="10"/>
  <c r="F9" i="10"/>
  <c r="F8" i="10"/>
  <c r="F7" i="10"/>
  <c r="L4" i="10" l="1"/>
  <c r="M166" i="10" s="1"/>
  <c r="L99" i="11"/>
  <c r="J12" i="5"/>
  <c r="D99" i="11"/>
  <c r="H4" i="10"/>
  <c r="I166" i="10" s="1"/>
  <c r="D4" i="5"/>
  <c r="D134" i="10"/>
  <c r="D124" i="10" s="1"/>
  <c r="D113" i="10" s="1"/>
  <c r="D96" i="10" s="1"/>
  <c r="D80" i="10" s="1"/>
  <c r="D75" i="10" s="1"/>
  <c r="D57" i="10" s="1"/>
  <c r="D40" i="10" s="1"/>
  <c r="D14" i="10" s="1"/>
  <c r="K17" i="5"/>
  <c r="A143" i="10"/>
  <c r="A145" i="10" s="1"/>
  <c r="A147" i="10" s="1"/>
  <c r="A149" i="10" s="1"/>
  <c r="A151" i="10" s="1"/>
  <c r="A155" i="10" s="1"/>
  <c r="A157" i="10" s="1"/>
  <c r="A159" i="10" s="1"/>
  <c r="E4" i="5" l="1"/>
  <c r="L87" i="11"/>
  <c r="J11" i="5"/>
  <c r="D87" i="11"/>
  <c r="H11" i="5"/>
  <c r="D4" i="10"/>
  <c r="C4" i="5" s="1"/>
  <c r="C5" i="5"/>
  <c r="F17" i="5"/>
  <c r="G17" i="5"/>
  <c r="D73" i="11" l="1"/>
  <c r="H10" i="5"/>
  <c r="L73" i="11"/>
  <c r="J10" i="5"/>
  <c r="E166" i="10"/>
  <c r="F34" i="6"/>
  <c r="D13" i="5" s="1"/>
  <c r="L58" i="11" l="1"/>
  <c r="J9" i="5"/>
  <c r="D58" i="11"/>
  <c r="H9" i="5"/>
  <c r="N12" i="5"/>
  <c r="D17" i="5"/>
  <c r="N11" i="5"/>
  <c r="N10" i="5"/>
  <c r="H34" i="6"/>
  <c r="E13" i="5" s="1"/>
  <c r="D34" i="6"/>
  <c r="N13" i="5" s="1"/>
  <c r="N9" i="5" l="1"/>
  <c r="D46" i="11"/>
  <c r="H8" i="5"/>
  <c r="L46" i="11"/>
  <c r="J8" i="5"/>
  <c r="E17" i="5"/>
  <c r="N15" i="5"/>
  <c r="L31" i="11" l="1"/>
  <c r="J7" i="5"/>
  <c r="N8" i="5"/>
  <c r="D31" i="11"/>
  <c r="H7" i="5"/>
  <c r="N7" i="5" l="1"/>
  <c r="D14" i="11"/>
  <c r="H6" i="5"/>
  <c r="L14" i="11"/>
  <c r="J6" i="5"/>
  <c r="L4" i="11" l="1"/>
  <c r="J5" i="5"/>
  <c r="N6" i="5"/>
  <c r="D4" i="11"/>
  <c r="H5" i="5"/>
  <c r="N5" i="5" l="1"/>
  <c r="E139" i="11"/>
  <c r="H4" i="5"/>
  <c r="M139" i="11"/>
  <c r="J4" i="5"/>
  <c r="N4" i="5" l="1"/>
  <c r="J17" i="5" l="1"/>
  <c r="H17" i="5" l="1"/>
  <c r="N16" i="5"/>
  <c r="C17" i="5" l="1"/>
  <c r="N17"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Brennan, Mark</author>
  </authors>
  <commentList>
    <comment ref="L4" authorId="0" shapeId="0" xr:uid="{C25657B2-C1F9-403F-ADD0-B50E04CD2E45}">
      <text>
        <r>
          <rPr>
            <b/>
            <sz val="9"/>
            <color indexed="81"/>
            <rFont val="Tahoma"/>
            <family val="2"/>
          </rPr>
          <t>Brennan, Mark:</t>
        </r>
        <r>
          <rPr>
            <sz val="9"/>
            <color indexed="81"/>
            <rFont val="Tahoma"/>
            <family val="2"/>
          </rPr>
          <t xml:space="preserve">
Element totals to be added in by Contractor (no breakdown for this scheme)</t>
        </r>
      </text>
    </comment>
    <comment ref="L5" authorId="0" shapeId="0" xr:uid="{A9C9AEC5-CDB7-421B-98EB-D74A011E9A79}">
      <text>
        <r>
          <rPr>
            <b/>
            <sz val="9"/>
            <color indexed="81"/>
            <rFont val="Tahoma"/>
            <family val="2"/>
          </rPr>
          <t>Brennan, Mark:</t>
        </r>
        <r>
          <rPr>
            <sz val="9"/>
            <color indexed="81"/>
            <rFont val="Tahoma"/>
            <family val="2"/>
          </rPr>
          <t xml:space="preserve">
Element totals to be added in by Contractor (no breakdown for this scheme)</t>
        </r>
      </text>
    </comment>
    <comment ref="L6" authorId="0" shapeId="0" xr:uid="{0F700F8F-3316-4288-826A-1A073559D29A}">
      <text>
        <r>
          <rPr>
            <b/>
            <sz val="9"/>
            <color indexed="81"/>
            <rFont val="Tahoma"/>
            <family val="2"/>
          </rPr>
          <t>Brennan, Mark:</t>
        </r>
        <r>
          <rPr>
            <sz val="9"/>
            <color indexed="81"/>
            <rFont val="Tahoma"/>
            <family val="2"/>
          </rPr>
          <t xml:space="preserve">
Element totals to be added in by Contractor (no breakdown for this scheme)</t>
        </r>
      </text>
    </comment>
    <comment ref="L7" authorId="0" shapeId="0" xr:uid="{7D757C37-A614-4B22-8530-123891878251}">
      <text>
        <r>
          <rPr>
            <b/>
            <sz val="9"/>
            <color indexed="81"/>
            <rFont val="Tahoma"/>
            <family val="2"/>
          </rPr>
          <t>Brennan, Mark:</t>
        </r>
        <r>
          <rPr>
            <sz val="9"/>
            <color indexed="81"/>
            <rFont val="Tahoma"/>
            <family val="2"/>
          </rPr>
          <t xml:space="preserve">
Element totals to be added in by Contractor (no breakdown for this scheme)</t>
        </r>
      </text>
    </comment>
    <comment ref="L8" authorId="0" shapeId="0" xr:uid="{8FF82A8B-BA0C-488D-9375-631DCCE31780}">
      <text>
        <r>
          <rPr>
            <b/>
            <sz val="9"/>
            <color indexed="81"/>
            <rFont val="Tahoma"/>
            <family val="2"/>
          </rPr>
          <t>Brennan, Mark:</t>
        </r>
        <r>
          <rPr>
            <sz val="9"/>
            <color indexed="81"/>
            <rFont val="Tahoma"/>
            <family val="2"/>
          </rPr>
          <t xml:space="preserve">
Element totals to be added in by Contractor (no breakdown for this scheme)</t>
        </r>
      </text>
    </comment>
    <comment ref="L9" authorId="0" shapeId="0" xr:uid="{F857F6BA-39F5-40C2-8F6F-232E3AFC9454}">
      <text>
        <r>
          <rPr>
            <b/>
            <sz val="9"/>
            <color indexed="81"/>
            <rFont val="Tahoma"/>
            <family val="2"/>
          </rPr>
          <t>Brennan, Mark:</t>
        </r>
        <r>
          <rPr>
            <sz val="9"/>
            <color indexed="81"/>
            <rFont val="Tahoma"/>
            <family val="2"/>
          </rPr>
          <t xml:space="preserve">
Element totals to be added in by Contractor (no breakdown for this scheme)</t>
        </r>
      </text>
    </comment>
    <comment ref="L10" authorId="0" shapeId="0" xr:uid="{7F6BD229-148D-477A-9335-400CA014733E}">
      <text>
        <r>
          <rPr>
            <b/>
            <sz val="9"/>
            <color indexed="81"/>
            <rFont val="Tahoma"/>
            <family val="2"/>
          </rPr>
          <t>Brennan, Mark:</t>
        </r>
        <r>
          <rPr>
            <sz val="9"/>
            <color indexed="81"/>
            <rFont val="Tahoma"/>
            <family val="2"/>
          </rPr>
          <t xml:space="preserve">
Element totals to be added in by Contractor (no breakdown for this scheme)</t>
        </r>
      </text>
    </comment>
    <comment ref="L11" authorId="0" shapeId="0" xr:uid="{749C0967-E444-474B-BA4A-48BEB0D5FF9F}">
      <text>
        <r>
          <rPr>
            <b/>
            <sz val="9"/>
            <color indexed="81"/>
            <rFont val="Tahoma"/>
            <family val="2"/>
          </rPr>
          <t>Brennan, Mark:</t>
        </r>
        <r>
          <rPr>
            <sz val="9"/>
            <color indexed="81"/>
            <rFont val="Tahoma"/>
            <family val="2"/>
          </rPr>
          <t xml:space="preserve">
Element totals to be added in by Contractor (no breakdown for this scheme)</t>
        </r>
      </text>
    </comment>
    <comment ref="L12" authorId="0" shapeId="0" xr:uid="{7A01FEFC-AE4A-4D4E-B526-747D19C959E2}">
      <text>
        <r>
          <rPr>
            <b/>
            <sz val="9"/>
            <color indexed="81"/>
            <rFont val="Tahoma"/>
            <family val="2"/>
          </rPr>
          <t>Brennan, Mark:</t>
        </r>
        <r>
          <rPr>
            <sz val="9"/>
            <color indexed="81"/>
            <rFont val="Tahoma"/>
            <family val="2"/>
          </rPr>
          <t xml:space="preserve">
Element totals to be added in by Contractor (no breakdown for this scheme)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<sst xmlns="http://schemas.openxmlformats.org/spreadsheetml/2006/main" count="1041" uniqueCount="284">
  <si>
    <t xml:space="preserve"> </t>
  </si>
  <si>
    <t>Schedule of Works</t>
  </si>
  <si>
    <t>for</t>
  </si>
  <si>
    <t>Wakefield College</t>
  </si>
  <si>
    <t>RIBA Stage</t>
  </si>
  <si>
    <t>Date:</t>
  </si>
  <si>
    <t>Revision:</t>
  </si>
  <si>
    <t>Project Nr:</t>
  </si>
  <si>
    <t>Prepared by:</t>
  </si>
  <si>
    <t>Approved by:</t>
  </si>
  <si>
    <t>Signed:</t>
  </si>
  <si>
    <t>42 Fountain Street</t>
  </si>
  <si>
    <t>M2 2BE</t>
  </si>
  <si>
    <t>Construction Summary</t>
  </si>
  <si>
    <t>Total</t>
  </si>
  <si>
    <t>BCIS Ref</t>
  </si>
  <si>
    <t xml:space="preserve">Element </t>
  </si>
  <si>
    <t>£</t>
  </si>
  <si>
    <t>Toxic / Hazardous Material Removal</t>
  </si>
  <si>
    <t>Minor demolition and alteration works</t>
  </si>
  <si>
    <t>Internal walls and partitions</t>
  </si>
  <si>
    <t>Internal doors</t>
  </si>
  <si>
    <t>Wall finishes</t>
  </si>
  <si>
    <t>Floor finishes</t>
  </si>
  <si>
    <t>Ceiling finishes</t>
  </si>
  <si>
    <t>FF&amp;E</t>
  </si>
  <si>
    <t xml:space="preserve">Services </t>
  </si>
  <si>
    <t>Main Contractor's Preliminaries</t>
  </si>
  <si>
    <t>Main Contractor's Design Fees</t>
  </si>
  <si>
    <t>State Main Contractor's OH&amp;P percentage:</t>
  </si>
  <si>
    <t>State Main Contractor's Risk percentage:</t>
  </si>
  <si>
    <t>Pricing Notes:</t>
  </si>
  <si>
    <t xml:space="preserve">Quantity </t>
  </si>
  <si>
    <t>Unit</t>
  </si>
  <si>
    <t>Rate</t>
  </si>
  <si>
    <t>Ref</t>
  </si>
  <si>
    <t>a</t>
  </si>
  <si>
    <t xml:space="preserve">Undertake an Asbestos Refurbishment &amp; Demolition survey of all areas affected by the works. 
</t>
  </si>
  <si>
    <t>b</t>
  </si>
  <si>
    <t>Other toxic / hazardous material removal items</t>
  </si>
  <si>
    <t>Include below for any items required to complete the works which are not specified above:</t>
  </si>
  <si>
    <t>i</t>
  </si>
  <si>
    <t>add description where needed</t>
  </si>
  <si>
    <t>ii</t>
  </si>
  <si>
    <t>iii</t>
  </si>
  <si>
    <t xml:space="preserve">Produce a schedule of condition to record the current condition of the areas indirectly affected by the works including and not limited to access to the area of works, external areas used for storage etc. The schedule of condition will need to be issued to the Project Manager prior to commencement of works. 
</t>
  </si>
  <si>
    <t xml:space="preserve">Include for disposal of all items within the schedule unless otherwise stated. 
</t>
  </si>
  <si>
    <t>c</t>
  </si>
  <si>
    <t xml:space="preserve">Protect all retained surfaces and items in areas affected by the works as reasonably necessary. Where the lift is to be used, this should be protected and its weight limit not exceeded. Repair of any damage occurring during the works will be the responsibility of the contractor and will be made good at the contractor’s expense to the reasonable satisfaction of the Project Manager.
</t>
  </si>
  <si>
    <t>d</t>
  </si>
  <si>
    <t xml:space="preserve">Remove all chattels, fixed furniture and fittings that remain within the area including but not limited to chairs, tables, worktops, shelving, counters etc. Make good existing finishes to match. Extent to be retained or disposed of to be confirmed by Wakefield College. 
</t>
  </si>
  <si>
    <t>e</t>
  </si>
  <si>
    <t xml:space="preserve">Remove the suspended ceiling grid, tiles and associated fixtures and fittings. Suspended ceiling tiles will need to be retained to replace damaged tiles retained in other areas. 
</t>
  </si>
  <si>
    <t>f</t>
  </si>
  <si>
    <t xml:space="preserve">The existing suspended ceiling to these areas will be retained allow to protect the existing suspended grid and ceiling tiles throughout the entirety of the works. Any damaged sections of grid or tile will need to be replaced to match existing. 
</t>
  </si>
  <si>
    <t>g</t>
  </si>
  <si>
    <t xml:space="preserve">Remove all existing carpet and vinyl floor finishes including associated fixtures and fittings. Clean off all adhesives and prepare for new floor covering.
</t>
  </si>
  <si>
    <t>h</t>
  </si>
  <si>
    <t>j</t>
  </si>
  <si>
    <t>k</t>
  </si>
  <si>
    <t xml:space="preserve">All new and existing openings in fire rated partitions and compartment floors and walls are to be fully smoke and fire sealed to match the fire rated value of the surrounding structure. 
</t>
  </si>
  <si>
    <t>Other demolition / alteration items</t>
  </si>
  <si>
    <t>Extra over for forming single door opening in new partition</t>
  </si>
  <si>
    <t xml:space="preserve">All newly formed partitions are to be tape, jointed and finished with a plaster skim.
</t>
  </si>
  <si>
    <t xml:space="preserve">Install internal glazing to areas indicated on the Works Plan. Contractor to provide a system proposal that meets the required fire rating. 
</t>
  </si>
  <si>
    <t>Other internal walls and partitions items</t>
  </si>
  <si>
    <t xml:space="preserve">Door Type 1: supply and install 44mm thick single swing door leaf with laminate finish; vision panel;  and 30 min Fire rated smoke seals. Include allowance for the works to be completed in conjunction with access control installation which covered in the MEP section. 
</t>
  </si>
  <si>
    <t xml:space="preserve">Door Type 2: supply and install 44mm thick single swing double door leaf with laminate finish; vision panel;  and 30 min Fire rated smoke seals. Include allowance for the works to be completed in conjunction with access control installation which covered in the MEP section. 
</t>
  </si>
  <si>
    <t xml:space="preserve">Door Type 3: Supply and install a 60min fire curtain such as Firesafe60 or similar approved. The proposed system must be subjected to a fire-resistance test achieving a performance level of 60 minutes to BS 476-22:1987 in accordance with BS 476-20:1987.
</t>
  </si>
  <si>
    <t xml:space="preserve">Install timber architraves to new doors including decoration finish to match existing.
</t>
  </si>
  <si>
    <t>Other internal doors items</t>
  </si>
  <si>
    <t xml:space="preserve">Make good areas of damage to existing walls where walls have been removed. 
</t>
  </si>
  <si>
    <t xml:space="preserve">Make good areas of damaged plasterwork to existing walls prior to decoration, including any damage or where fixings to services have been removed.
</t>
  </si>
  <si>
    <t xml:space="preserve">Clean and prepare existing walls prior to decoration.
</t>
  </si>
  <si>
    <t xml:space="preserve">Decorate newly plastered walls; 1 mist coat and 2 full coats Dulux Trade emulsion Colour TBC. 
</t>
  </si>
  <si>
    <t xml:space="preserve">Decorate retained plaster walls; 2 full coats Dulux Trade emulsion Colour TBC. 
</t>
  </si>
  <si>
    <t xml:space="preserve">Decorate existing window boards with 2 full coats of white gloss. 
</t>
  </si>
  <si>
    <t xml:space="preserve">Install Altro Whiterock Hygienic Wall Cladding; floor to ceiling fully bonded to the wall partition. Include for any adhesive or fixings associated in the installation of the system. 
</t>
  </si>
  <si>
    <t>Other wall finishes items</t>
  </si>
  <si>
    <t xml:space="preserve">Make good areas of damage to existing floors  / sub-floors where walls have been removed to ensure a level and smooth surface is provided for the new floor finish. 
</t>
  </si>
  <si>
    <t xml:space="preserve">Clean existing floors and prepare for new coverings.
</t>
  </si>
  <si>
    <t xml:space="preserve">Burmatex Academy Carpet Tile. Laid on prepared floors made good, Smooth and level with prescribed smoothing and levelling compound to specification under section M50 /130.
</t>
  </si>
  <si>
    <t xml:space="preserve">Altro Zodiak vinyl with cove and capped skirting. Laid on prepared floors made good, Smooth and level with prescribed smoothing and levelling compound to specification under section M50 /130.
</t>
  </si>
  <si>
    <t xml:space="preserve">Timber skirting; to new partitions with carpet flooring; 100mm high 18mm thick with 9mm chamfer; finish to match existing. 
</t>
  </si>
  <si>
    <t xml:space="preserve">Install suitable thresholds to change of floor surfaces. 
</t>
  </si>
  <si>
    <t>Other floor finishes items</t>
  </si>
  <si>
    <t xml:space="preserve">Install a suspended ceiling to all newly formed areas. Install at a height similar to what has been previously removed, include for any access equipment, mechanical fixings associated with installing exposed white steel grid and 600 x 600 acoustic ceiling tiles (Armstrong or similar). Include for accommodating the ventilation ductwork, and other building systems (e.g. sprinkler system, lighting, etc.) for each office and usable area in accordance with the proposed plans. The proposed setting out of the grid needs to ensure no perimeter tiles are less than half a tile in thickness. 
</t>
  </si>
  <si>
    <t xml:space="preserve">Allow to make good any areas of suspended ceiling that have been affected throughout the works to be in keeping with the original installation. Ensure to include for any access equipment, mechanical fixings, gird and ceiling tiles associated in these works. 
</t>
  </si>
  <si>
    <t>Other ceiling finishes items</t>
  </si>
  <si>
    <t>4.1.1</t>
  </si>
  <si>
    <t>Generally</t>
  </si>
  <si>
    <t>NOTE: All FF&amp;E are a client direct item</t>
  </si>
  <si>
    <t>Other FF&amp;E items</t>
  </si>
  <si>
    <t xml:space="preserve">See MEP Performance Specification and Drawings
</t>
  </si>
  <si>
    <t xml:space="preserve">The main contractor is responsible for ensuring new mechanical and electrical service installations are coordinated with the new construction and comply with the prescribed fire strategy.
</t>
  </si>
  <si>
    <t xml:space="preserve">Any new builders work openings, chasing and drilling in new or existing structures are to be undertaken in compliance with NBS Section P31. 
</t>
  </si>
  <si>
    <t xml:space="preserve">The main contractor Shall be responsible for coordinated Builders work in connection with new mechanical &amp; electrical services installations and shall ensure compliance with Specification Section P31.
</t>
  </si>
  <si>
    <t>Where new drillings or openings are required through the precast floor planks. The main contractor shall set out the locations and opening dimensions and shall seek approval
from the Project Manager prior to the start of any drilling or cutting works whatsoever.</t>
  </si>
  <si>
    <t>Sanitary installations</t>
  </si>
  <si>
    <t>Disposal Installations</t>
  </si>
  <si>
    <t>Water Installations</t>
  </si>
  <si>
    <t>Space Heating and Air Conditioning</t>
  </si>
  <si>
    <t>Ventilation Systems</t>
  </si>
  <si>
    <t>Electrical Installations</t>
  </si>
  <si>
    <t>Fire Protection</t>
  </si>
  <si>
    <t>Communication, Security and Control Installations</t>
  </si>
  <si>
    <t>Builder's Work in Connection with Services</t>
  </si>
  <si>
    <t>Other services items</t>
  </si>
  <si>
    <t>I</t>
  </si>
  <si>
    <t>Sub-totals</t>
  </si>
  <si>
    <t>Fixed</t>
  </si>
  <si>
    <t>Time Related</t>
  </si>
  <si>
    <t>Employer's Requirements</t>
  </si>
  <si>
    <t>9.1.1</t>
  </si>
  <si>
    <t>Site Accommodation</t>
  </si>
  <si>
    <t>9.1.2</t>
  </si>
  <si>
    <t>Site Records</t>
  </si>
  <si>
    <t>9.1.3</t>
  </si>
  <si>
    <t>Completion and post completion requirements</t>
  </si>
  <si>
    <t>Main Contractor's Cost Items</t>
  </si>
  <si>
    <t>9.2.1</t>
  </si>
  <si>
    <t>Management &amp; Staff</t>
  </si>
  <si>
    <t>9.2.2</t>
  </si>
  <si>
    <t>Site Establishment</t>
  </si>
  <si>
    <t>9.2.3</t>
  </si>
  <si>
    <t>Temporary Services</t>
  </si>
  <si>
    <t>9.2.4</t>
  </si>
  <si>
    <t>Security</t>
  </si>
  <si>
    <t>9.2.5</t>
  </si>
  <si>
    <t>Safety &amp; Environmental Protection</t>
  </si>
  <si>
    <t>9.2.6</t>
  </si>
  <si>
    <t>Control &amp; Protection</t>
  </si>
  <si>
    <t>9.2.7</t>
  </si>
  <si>
    <t>Mechanical plant</t>
  </si>
  <si>
    <t>9.2.8</t>
  </si>
  <si>
    <t>Temporary Works</t>
  </si>
  <si>
    <t>9.2.9</t>
  </si>
  <si>
    <t>9.2.10</t>
  </si>
  <si>
    <t>Completion &amp; post completion requirements</t>
  </si>
  <si>
    <t>9.2.11</t>
  </si>
  <si>
    <t>Cleaning</t>
  </si>
  <si>
    <t>9.2.12</t>
  </si>
  <si>
    <t>Fees &amp; charges</t>
  </si>
  <si>
    <t>9.2.13</t>
  </si>
  <si>
    <t>Site Services</t>
  </si>
  <si>
    <t>9.2.14</t>
  </si>
  <si>
    <t>Insurance, bonds, guarantees &amp; warranties</t>
  </si>
  <si>
    <t>Other Items</t>
  </si>
  <si>
    <t>iv</t>
  </si>
  <si>
    <t>v</t>
  </si>
  <si>
    <t>TOTAL</t>
  </si>
  <si>
    <t>Design Fees</t>
  </si>
  <si>
    <t>11.3.1</t>
  </si>
  <si>
    <t>Temporary works Design fees</t>
  </si>
  <si>
    <t>11.3.2</t>
  </si>
  <si>
    <t>Mechanical &amp; Electrical Design fees</t>
  </si>
  <si>
    <t xml:space="preserve">Utilise the existing internal glazing timber frame as the stud to form the partition. Include for any adjustments, removal and remedial works to the frames to achieve the proposed layout. 
</t>
  </si>
  <si>
    <t xml:space="preserve">Optional </t>
  </si>
  <si>
    <t xml:space="preserve">Wakefield College </t>
  </si>
  <si>
    <t>Area A - Digital Media Laboratory</t>
  </si>
  <si>
    <t>Area B - Science Laboratories</t>
  </si>
  <si>
    <t>Area C - Ventilation</t>
  </si>
  <si>
    <t xml:space="preserve">Area D - Emergency Exit/ Refectory Exit </t>
  </si>
  <si>
    <t>Section 1 - Wakefield College</t>
  </si>
  <si>
    <t>Area C - Level 3 Ventilation</t>
  </si>
  <si>
    <t xml:space="preserve">Area A - Create new student central </t>
  </si>
  <si>
    <t xml:space="preserve">Area C - Create two transient offices </t>
  </si>
  <si>
    <t xml:space="preserve">Area A - Decarbonisation Labs </t>
  </si>
  <si>
    <t>Section 2 - Castleford College</t>
  </si>
  <si>
    <t>Section 3 - Selby College</t>
  </si>
  <si>
    <t>Summer Works Projects 2023</t>
  </si>
  <si>
    <t xml:space="preserve">Castleford Campus </t>
  </si>
  <si>
    <t xml:space="preserve">Selby College </t>
  </si>
  <si>
    <t>Area C - Create two transient offices</t>
  </si>
  <si>
    <t>Selby College</t>
  </si>
  <si>
    <t xml:space="preserve">Area A - Decarbonisation labs </t>
  </si>
  <si>
    <t>John Clay, Rob Bursnoll &amp; Harry Fong</t>
  </si>
  <si>
    <t>Alex Bolton</t>
  </si>
  <si>
    <t>item</t>
  </si>
  <si>
    <t>l</t>
  </si>
  <si>
    <t>m</t>
  </si>
  <si>
    <t>n</t>
  </si>
  <si>
    <t xml:space="preserve">Install new fire line board with plaster skim and paint finish to provide 30 minutes fire integrity in the area show on 10Architects Drawing No. A-2221-P1 - Existing and Proposed Elevations.
</t>
  </si>
  <si>
    <t>Windows</t>
  </si>
  <si>
    <t xml:space="preserve">New floor finish to be welded to the existing to provide a continuous finish from stairs to the escape door. Altro Zodiak vinyl with cove and capped skirting. Laid on prepared floors made good, Smooth and level with prescribed smoothing and levelling compound to specification under section M50 /130.
</t>
  </si>
  <si>
    <t xml:space="preserve">The main contractor will be responsible for coordinated Builders work in connection with new mechanical &amp; electrical services installations and shall ensure compliance with Specification Section P31.
</t>
  </si>
  <si>
    <t>Install new bulkhead lighting fixture above the new double doors as per 10 Architects Drawing No. A-2221-P1 Existing and Proposed Elevations.</t>
  </si>
  <si>
    <t xml:space="preserve">Install new fire line board with plaster skim and paint finish to provide 30 minutes fire integrity in the area show on Drawing Area B - Science Laboratories - Enabling Drawings.
</t>
  </si>
  <si>
    <t xml:space="preserve">Produce a photographic schedule of condition to record the current condition of the areas indirectly affected by the works including and not limited to access to the area of works, external areas used for storage etc. The schedule of condition will need to be issued to the Project Manager prior to commencement of works. 
</t>
  </si>
  <si>
    <t>Include below for any items required to complete the works which are not specified above: [Contractor to complete section]</t>
  </si>
  <si>
    <t>All other M&amp;E fixtures suspended at high level to be retained and require protecting throughout demolition and construction works to prevent accidental damage.</t>
  </si>
  <si>
    <t>skirting coverings to be removed with exposed surfaces made good. If required, floors to receive self-levelling compound to ensure a level and consistent surface is achieved.</t>
  </si>
  <si>
    <t xml:space="preserve">Remove all chattels, fixed furniture and fittings that remain within the area including but not limited to chairs, tables, worktops, shelving, counters etc. Make good existing finishes to match. Extent to be retained or disposed of to be confirmed by HoYEG. 
</t>
  </si>
  <si>
    <t>Add description where needed</t>
  </si>
  <si>
    <t>Allow to either remove and store at a suitable location or extensively protect in-situ and the existing retractable acoustic wall.</t>
  </si>
  <si>
    <t xml:space="preserve">Ceiling type K-
Ceiling tiles to be replaced with Gyprex SatinSpar. Allow to make good any areas of suspended ceiling that have been affected throughout the works to be in keeping with the original installation. Ensure to include for any access equipment, mechanical fixings, gird and ceiling tiles associated in these works. 
</t>
  </si>
  <si>
    <t>Bulkhead  
Existing plasterboard bulkhead should be retained, and made good when necessary and subject to a painted finish.</t>
  </si>
  <si>
    <t xml:space="preserve">Allowances should be made for levelling screeds to achieve a suitable standard for the laying of new vinyl floor. This specification for types of screed should be in conjunction with vinyl manufacture's guidance. 
</t>
  </si>
  <si>
    <t xml:space="preserve">Blockwork to be demolished up to u/s of existing steel beam
Width to be maximised with returns retained to minimise disruption to existing M&amp;E fixtures as located on Decarbonation Lab (Drawing: SCCC-10A-V3-XX-DR-A-3120-T1)
</t>
  </si>
  <si>
    <r>
      <t xml:space="preserve">Remove walls, partitions, glazed partitions and door sets as indicated on </t>
    </r>
    <r>
      <rPr>
        <sz val="8"/>
        <color theme="1"/>
        <rFont val="Arial"/>
        <family val="2"/>
      </rPr>
      <t xml:space="preserve">(Drawing: SCCC-10A-V3-XX-DR-A-3120-T1). </t>
    </r>
    <r>
      <rPr>
        <sz val="8"/>
        <rFont val="Arial"/>
        <family val="2"/>
      </rPr>
      <t xml:space="preserve"> Make good damage to existing finishes to match in preparation for fit-out works.
</t>
    </r>
  </si>
  <si>
    <t xml:space="preserve">Protect the boarded up windows as indicated on (Drawing: SCCC-10A-V3-XX-DR-A-3120-T1)
</t>
  </si>
  <si>
    <t xml:space="preserve">Include for disposal of all items contained within this schedule in addition to those reference within section 1 of  [Drawing: SCCC-10A-V3-XX-DR-A-3120-T1] or  [Drawing: SCCC-10A-V3-XX-DR-A-3120-T1] where appropriate unless otherwise stated. 
</t>
  </si>
  <si>
    <t>Boxing in around existing beam is to be undertaken in conjunction with sections 6 and 7 of Drawing: SCCC-10A-V3-XX-DR-A-3120-T1. 2x15  Soundbloc on studs Acoustic lagging are to be used throughout.</t>
  </si>
  <si>
    <t xml:space="preserve">Ceiling Type B-
Install a suspended ceiling to all newly formed areas. Install at a height, expressed at Section 5 of Drawing: SCCC-10A-V3-XX-DR-A-3120-T1, include for any access equipment, mechanical fixings associated with installing 600 x 600 Hygienic Ceiling Tile. British Gypsum Casoline Quick-Lock Grid T24 with Gyprex Satinspar. Include for accommodating the ventilation ductwork, and other building systems (e.g. sprinkler system, lighting, etc.) for each laboratory in accordance with the proposed plans. The proposed setting out of the grid needs to ensure no perimeter tiles are less than half a tile in thickness. 
</t>
  </si>
  <si>
    <t xml:space="preserve">Ceiling Type J-
Install a suspended ceiling to all newly formed areas. Install at a height, expressed at Section 5 of Drawing: SCCC-10A-V3-XX-DR-A-3120-T1,
include for any access equipment, mechanical fixings associated with installing Plasterboard and painted.
British Gypsum Casoline MF ceiling with plasterboard and painted finish. Include for accommodating the ventilation ductwork, and other building systems (e.g. sprinkler system, lighting, etc.) for each laboratory in accordance with the proposed plans. The proposed setting out of the grid needs to ensure no perimeter tiles are less than half a tile in thickness. 
</t>
  </si>
  <si>
    <r>
      <t xml:space="preserve">Rooflights 
Existing rooflights at high level Rooflights to be checked for leaks and sealed, insulated and boarded. Actuators to be 
disconnected. Refer Section 4 of the </t>
    </r>
    <r>
      <rPr>
        <sz val="8"/>
        <color theme="1"/>
        <rFont val="Arial"/>
        <family val="2"/>
      </rPr>
      <t>Drawing: SCCC-10A-V3-XX-DR-A-3120-T1.</t>
    </r>
  </si>
  <si>
    <t xml:space="preserve">Area B - Engineering Labs </t>
  </si>
  <si>
    <t>Main Contractor's OH&amp;P (linked to % below)</t>
  </si>
  <si>
    <t>Main Contractor's Risk (linked to % below)</t>
  </si>
  <si>
    <t>11.3.3</t>
  </si>
  <si>
    <t>Structural fees</t>
  </si>
  <si>
    <t>N/A</t>
  </si>
  <si>
    <t>Area A - Digital Media 
Laboratory</t>
  </si>
  <si>
    <t>Area B - Science 
Laboratories</t>
  </si>
  <si>
    <t xml:space="preserve">Area E - Animal care 
staff room </t>
  </si>
  <si>
    <t xml:space="preserve">Area C - Transient offices </t>
  </si>
  <si>
    <t xml:space="preserve">Area A - Student central </t>
  </si>
  <si>
    <t xml:space="preserve">Area A - Decarbonisation 
Labs </t>
  </si>
  <si>
    <t xml:space="preserve">Area B - Engineering 
Labs </t>
  </si>
  <si>
    <t>m2</t>
  </si>
  <si>
    <t xml:space="preserve">Area E - Animal care staff room </t>
  </si>
  <si>
    <t>- MEP services</t>
  </si>
  <si>
    <t>- Structural (Refectory Fire Exit at Wakefield College and the Decarbonisation Labs at Selby College)</t>
  </si>
  <si>
    <t>The schemes are to be procured traditionally with the only Contractor Design Portion (CDP) to be as follows:</t>
  </si>
  <si>
    <t>o</t>
  </si>
  <si>
    <t xml:space="preserve">Door Type 1: supply and install 44mm thick single swing door leaf with laminate finish; vision panel;  and 30 min Fire rated smoke seals. Include allowance for the works to be completed in conjunction with access control installation which covered in the MEP section.
</t>
  </si>
  <si>
    <t>lm</t>
  </si>
  <si>
    <t>p</t>
  </si>
  <si>
    <t xml:space="preserve">Type 1 internal walls; full height partition. Two layers of Gyproc Wallboard 12.5mm each side of Gypframe 70 S 50 'C' Studs at 600mm centres. For heights up to 4200mm. </t>
  </si>
  <si>
    <t xml:space="preserve">Type 2 internal walls; full height partition 60 min fire rated. Two layers of Gyproc Wallboard 15mm each side of Gypframe 70 S 50 'C' Studs at 600mm centres. For heights up to 4200mm.
</t>
  </si>
  <si>
    <t xml:space="preserve">Install new illuminated fire escape running person sign to internal location above the new double door set. </t>
  </si>
  <si>
    <t xml:space="preserve">Remove the section of curtain walling and cladding panels. The zone of curtain walling and cladding to be removed is shown on Drawing No. A-2221-P1 - Existing and Proposed Elevations. Re-install Panel B in the place of Panel A to avoid a small section of cladding being required adjacent to the new door. Please refer to H11 - Curtain Walling of the Preambles document for the specification of the curtain walling system. 
</t>
  </si>
  <si>
    <t xml:space="preserve">Install new double door set to provide fire escape as per 10Architect's Drawing No. A-2221-P1 - Existing and Proposed Elevations. No external ironmongery to be installed. Please refer to Section 435 of the Preambles document for the product specification of the new fire escape double doors. 
</t>
  </si>
  <si>
    <t>Allow to re-install the single door to the newly formed wall partition to Room WU102 as shown on Drawing Area B - Science Laboratories - Enabling Drawings.</t>
  </si>
  <si>
    <t xml:space="preserve">Remove section of low level wall to make way for the new stairs as shown on 10Architect Drawing No. A-2200-P1- Existing and Proposed Plans. </t>
  </si>
  <si>
    <t>Allow for minor alteration works to move back the line of the soil retaining wall to allow the stair to come past the line of the new stairs. Please refer to 10Architect Drawing No. A-2200-P1- Existing and Proposed Plans for the location.</t>
  </si>
  <si>
    <t xml:space="preserve">Remove walls, partitions, glazed partitions and door sets as indicated on Mace Drawing - Media Laboratory Enabling Works May 2023. Ensure the walls that are to remain are made secure. Make good damage to existing finishes to match in preparation for fit-out works.
</t>
  </si>
  <si>
    <t xml:space="preserve">Remove walls, partitions, glazed partitions and door sets as indicated on Drawing Area B - Science Laboratories - Enabling Drawings. Ensure the walls that are to remain are made secure. Make good damage to existing finishes to match in preparation for fit-out works.
</t>
  </si>
  <si>
    <t xml:space="preserve">Allow to remove the existing single door to Room U203 - IT Laboratory, and re-install the single door to the new location to Room U203 as shown on Mace Drawing - Media Laboratory Proposed Works May 2023. </t>
  </si>
  <si>
    <t xml:space="preserve">Decorate newly plastered walls; 1 mist coat and 2 full coats Dulux Trade Emulsion Colour: to be confirmed by the Client. 
</t>
  </si>
  <si>
    <t xml:space="preserve">Decorate newly plastered walls to the new Green Room; 1 mist coat and 2 full coats of Rosco Chroma Key Green emulsion paint or similar Client approved paint colour.
</t>
  </si>
  <si>
    <t>Install British Gypsum Casoline MF ceiling or similar to match the existing and form perimeter edging detail; please refer to Mace Drawing - Media Laboratory Ceiling Works May 2023 for the exact location of the proposed works.</t>
  </si>
  <si>
    <t xml:space="preserve">Install a suspended ceiling to all newly formed areas. Install at a height similar to what has been previously removed, include for any access equipment, mechanical fixings associated with installing exposed white steel grid and 600 x 600 acoustic ceiling tiles (Armstrong or similar). Include for accommodating the ventilation ductwork, and other building systems (e.g. sprinkler system, lighting, etc.) for each office and usable area in accordance with the proposed plans. The proposed setting out of the grid needs to ensure no perimeter tiles are less than half a tile in thickness.
For Area A: Please refer to Mace Drawing - Media Laboratory Ceiling Works May 2023 for the exact location of the proposed works.
</t>
  </si>
  <si>
    <t>1.3mm Rosa Chroma Key vinyl flooring or similar Client approved product. To be fitted in accordance with the Manufacturer's instructions. Laid on prepared floors made good, Smooth and level with prescribed smoothing and levelling compound to specification under section M50 /130.</t>
  </si>
  <si>
    <t xml:space="preserve">Install the previously removed double doors to the newly formed wall partition to Room WU101 as shown on Drawing Area B - Science Laboratories - Enabling Drawings. Include allowance for the works to be completed in conjunction with access control installation which is covered in the MEP section.
</t>
  </si>
  <si>
    <t xml:space="preserve">Install the previously removed single door to the newly formed wall partition to the Exam Office as shown on Mace Drawing - Animal Care Proposed Works - May 2023. Include allowance for the works to be completed in conjunction with access control installation which is covered in the MEP section.
</t>
  </si>
  <si>
    <t>q</t>
  </si>
  <si>
    <t>r</t>
  </si>
  <si>
    <t xml:space="preserve">Allow to make good any areas of suspended ceiling that have been affected throughout the works to be in keeping with the original installation. Allow for decoration of the perimeter shadow battens to the suspended ceiling system. Ensure to include for any access equipment, mechanical fixings, gird and ceiling tiles associated in these works. 
</t>
  </si>
  <si>
    <t>Following the removal of the existing single door and frame to the Animal Care Staff Room (as shown on Mace Drawing - Animal Care Enabling Works - May 2023), allow to infill the door opening, finish with plaster skim and decorate.</t>
  </si>
  <si>
    <t xml:space="preserve">Remove walls, partitions, glazed partitions and door sets as indicated on Mace Drawing - Animal Care Enabling Works - May 2023. Ensure the walls that are to remain are made secure. Make good damage to existing finishes to match in preparation for fit-out works.
</t>
  </si>
  <si>
    <t>Following the removal of the two existing internal wall partitions (as shown on Mace Drawing - Animal Care Enabling Works - May 2023), allow for installing two ceiling mounted bulkheads to the locations shown on Mace Drawing - Animal Care Proposed Works May 2023. The new bulkheads should match any existing bulkheads and be constructed from one layer of Gyproc Wallboard 12.5mm each side. Cut back and utilise the existing frame as the stud to form the bulkheads. Include for any adjustments, removal and remedial works to the frames to achieve the proposed layout.</t>
  </si>
  <si>
    <t xml:space="preserve">Allow to remove and carefully store the existing two single doors to the Animal Care Staff Room and the Exam Office as shown on Mace Drawing - Animal Care Enabling Works- May 2023. </t>
  </si>
  <si>
    <t xml:space="preserve">The Contractor will be responsible for preparing the design for the new foundations for the new staircase. The design and installation of the new concrete foundations will form part of the Contractor's Design Portion. </t>
  </si>
  <si>
    <t xml:space="preserve">See MEP Performance Specification and Drawings.
</t>
  </si>
  <si>
    <t xml:space="preserve">The main contractor is responsible for ensuring new mechanical and electrical service installations are coordinated with the new construction works and comply with the prescribed fire strategy.
</t>
  </si>
  <si>
    <t>Joseph Hamilton Seaton - Sprit Carpet Tile, 77 Porpoise. Laid on prepared floors made good. Smooth and level with prescribed smoothing and levelling compound to specification under section M50 /130. Install carpet tiles to the locations shown on Mace Drawing - Animal Care Proposed Flooring Layout Plan - May 2023.</t>
  </si>
  <si>
    <t xml:space="preserve">Install new mullion and frame fixed up to the existing frame and connected with a narrow insulated cladding infill to ensure continuity of the curtain walling system. Refer to 10Architects Drawing No. A-2221-P1 - Existing and Proposed Elevations.
</t>
  </si>
  <si>
    <t xml:space="preserve">Install new opening light to the left-hand side of the new double door set as indicated on 10Architects Drawing No. A-2221-P1 -  Existing and Proposed Elevations. The opening light will be side hung as per the specification. Please refer to Section 435A of the Preambles document for the product specification of the casement window.
</t>
  </si>
  <si>
    <t>Curved Acoustic Wall: Utilising GypWall Curve or similar. Two layers of Gyproc Sound Block 12.5mm each side of Gypframe 70 S 50 'C' Studs at 300mm centres. Gypframe 72 EDC 80 CurveLyner Channel to top and bottom rail. Include 
25mm Isover Acoustic Roll in the cavity</t>
  </si>
  <si>
    <t xml:space="preserve">Door Type 2: supply and install 44mm thick single swing double door leaf with painted finish; vision panel;  and 30 min Fire rated smoke seals. Include allowance for the works to be completed in conjunction with access control installation which covered in the MEP section. 
</t>
  </si>
  <si>
    <t>Ceiling to be made up from GypCeiling MF or similar suspended ceiling fixed to existing bridge cross members to give a cavity and lined with two layers of Gyproc SoundBloc 12.5mm with 100mm Isover Spacesaver Ready-Cut in the cavity.</t>
  </si>
  <si>
    <t xml:space="preserve">All newly formed ceilings are to be tape, jointed and finished with a plaster skim.
</t>
  </si>
  <si>
    <t xml:space="preserve">Decorate newly plastered ceilings; 1 mist coat and 2 full coats Dulux Trade emulsion Colour TBC. 
</t>
  </si>
  <si>
    <t xml:space="preserve">All new openings in fire rated partitions and compartment floors and walls are to be fully smoke and fire sealed to match the fire rated value of the surrounding structure. 
</t>
  </si>
  <si>
    <t xml:space="preserve">Provide and install a purpose made platform and fire escape stairs on steel posts. The design should consist of a hot-dipped galvanised frame. Typically this would be a perimeter steel plate and internal bracing structure with balusters bolter to the site of the perimeter frame with a continuous handrail on top. 
The landing and treads would consist of punched and perforated galvanised steel planks. Stair to have 155mm rise and 250mm going. Nosing's to be rounded and tread to have same punched plate finish as the platform. Galvanised balustrade to be fixed to the side of the structural frame.
Please refer to the 10Architects Drawing No. A2200-P1 - Existing and Proposed Plans, and Sections L30 and Z11 of the Preambles document for the specification of the new staircase. </t>
  </si>
  <si>
    <t xml:space="preserve">Remove wall to form new door opening as indicated on Transient Office B Drawings. Ensure that walls that are to remain are made secure. Make good damage to existing finishes to match in preparation for fit-out works.
</t>
  </si>
  <si>
    <r>
      <t xml:space="preserve">Existing wall Type P1 (Light blue) As referenced in Sections 2 and 3 of </t>
    </r>
    <r>
      <rPr>
        <sz val="8"/>
        <color theme="1"/>
        <rFont val="Arial"/>
        <family val="2"/>
      </rPr>
      <t>Drawing: SCCC-10A-V3-XX-DR-A-3120-T1. All walls to Decarbonisation Workshops to be lined with pvc hygienic wall cladding - Altro Whiterock or equal and equivalent. Blockwork walls to be dot and dab lined with plasterboard to provide level surface for affixing cladding. Linings to extend full height to level of new ceilings.</t>
    </r>
  </si>
  <si>
    <t xml:space="preserve">Existing wall Type 2 (Red) As referenced in Sections 2 and 3 of Drawing: SCCC-10A-V3-XX-DR-A-3120-T1. All walls to Decarbonisation Store and other reference areas of retained Blockwork walls to be dot and dab lined with plasterboard to provide level surface for application of skimmed plaster and emulsion paint finish. </t>
  </si>
  <si>
    <t xml:space="preserve">Wall Type P1 (Turquoise line) full height partition. Two layers of Gyproc WallBoard 12.5mm each side of Gypframe 70 S 50 'C' Studs at 600mm centres. For heights in accordance with section 3 of Drawing: SCCC-10A-V3-XX-DR-A-3120-T1. </t>
  </si>
  <si>
    <t xml:space="preserve">Please submit your tender in accordance with the itemised pricing document i.e. quantity, unit &amp; rate. Submitting only a 'total' cost against line items is unacceptable, breakdown is required.
</t>
  </si>
  <si>
    <t xml:space="preserve">Items that are 'grey' are not applicable to that scheme and do not require pricing.
</t>
  </si>
  <si>
    <t xml:space="preserve">Please note, there is no detailed schedule of works for Selby 'Area B - Engineering Labs'. For this scheme, please refer to the drawings and add in elemental totals on this tab. 
</t>
  </si>
  <si>
    <t>Area B - Construction Corridor</t>
  </si>
  <si>
    <t xml:space="preserve">Please note, there is no detailed schedule of works for Castleford 'Area B - Construction Corridor'. For this scheme, please refer to the drawings and add in elemental totals on this tab. 
</t>
  </si>
  <si>
    <t>Mace Limited</t>
  </si>
  <si>
    <t xml:space="preserve">Furthermore to pricing note 2, the only exception is Section 5 'Services' where you are allowed to enter lump sum costs for each building services element listed inclusive of design. A quantified breakdown is required to be submitted with your tender submission to support the 'Services' total for each scheme.
</t>
  </si>
  <si>
    <r>
      <t xml:space="preserve">When you submit a price for the </t>
    </r>
    <r>
      <rPr>
        <u/>
        <sz val="10"/>
        <color theme="1"/>
        <rFont val="Arial"/>
        <family val="2"/>
      </rPr>
      <t>entire works</t>
    </r>
    <r>
      <rPr>
        <sz val="10"/>
        <color theme="1"/>
        <rFont val="Arial"/>
        <family val="2"/>
      </rPr>
      <t xml:space="preserve"> (all schemes within Wakefield College, Castleford College &amp; Selby College), please can you state your </t>
    </r>
    <r>
      <rPr>
        <u/>
        <sz val="10"/>
        <color theme="1"/>
        <rFont val="Arial"/>
        <family val="2"/>
      </rPr>
      <t>% cost saving</t>
    </r>
    <r>
      <rPr>
        <sz val="10"/>
        <color theme="1"/>
        <rFont val="Arial"/>
        <family val="2"/>
      </rPr>
      <t xml:space="preserve"> to apply against your tender.
</t>
    </r>
  </si>
  <si>
    <t xml:space="preserve">All new and existing openings in fire rated partitions and compartment floors and walls are to be fully smoke and fire sealed to match the fire rated value of the surrounding structure. (Needs to be removed)
</t>
  </si>
  <si>
    <t>To all door architraves, prepare and decorate new joinery in RAL 7012 (steel grey gloss)  paint, allow for knot-stop, priming, undercoats and finishing coats as recommended by manufacturer.</t>
  </si>
  <si>
    <t xml:space="preserve">Non slip vinyl flooring with cove and capped skirting. Laid on prepared floors made good, Smooth and level with prescribed smoothing and levelling compound to specification under section M50 /130. Area in conjunction with section 1 of the Drawing: SCCC-10A-V3-XX-DR-A-3121-T1. Colour: Trout subject to client approval. 
</t>
  </si>
  <si>
    <t>12.05.2023</t>
  </si>
  <si>
    <t xml:space="preserve">Heart of Yorkshire Education Group </t>
  </si>
  <si>
    <t>Note: PS allowance will be made for asbestos removal where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</si>
</sst>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F800]dddd\,\ mmmm\ dd\,\ yyyy"/>
    <numFmt numFmtId="165" formatCode="&quot;£&quot;#,##0.00"/>
    <numFmt numFmtId="166" formatCode="&quot;£&quot;#,##0.00;[Red]\-&quot;£&quot;#,##0.00;"/>
  </numFmts>
  <fonts count="23" x14ac:knownFonts="1">
    <font>
      <sz val="11"/>
      <color theme="1"/>
      <name val="Calibri"/>
      <family val="2"/>
      <scheme val="minor"/>
    </font>
    <font>
      <sz val="11"/>
      <color theme="1"/>
      <name val="Calibri"/>
      <family val="2"/>
      <scheme val="minor"/>
    </font>
    <font>
      <sz val="9"/>
      <color theme="1"/>
      <name val="Arial"/>
      <family val="2"/>
    </font>
    <font>
      <sz val="11"/>
      <color theme="1"/>
      <name val="Arial"/>
      <family val="2"/>
    </font>
    <font>
      <b/>
      <sz val="8"/>
      <color theme="1"/>
      <name val="Arial"/>
      <family val="2"/>
    </font>
    <font>
      <sz val="8"/>
      <color theme="1"/>
      <name val="Arial"/>
      <family val="2"/>
    </font>
    <font>
      <b/>
      <i/>
      <sz val="8"/>
      <color theme="1"/>
      <name val="Arial"/>
      <family val="2"/>
    </font>
    <font>
      <i/>
      <sz val="8"/>
      <color theme="1"/>
      <name val="Arial"/>
      <family val="2"/>
    </font>
    <font>
      <sz val="10"/>
      <name val="Arial"/>
      <family val="2"/>
    </font>
    <font>
      <b/>
      <sz val="20"/>
      <color theme="1"/>
      <name val="Arial"/>
      <family val="2"/>
    </font>
    <font>
      <b/>
      <sz val="18"/>
      <color theme="1"/>
      <name val="Arial"/>
      <family val="2"/>
    </font>
    <font>
      <b/>
      <sz val="16"/>
      <color theme="1"/>
      <name val="Arial"/>
      <family val="2"/>
    </font>
    <font>
      <sz val="12"/>
      <color theme="1"/>
      <name val="Arial"/>
      <family val="2"/>
    </font>
    <font>
      <sz val="8"/>
      <name val="Calibri"/>
      <family val="2"/>
      <scheme val="minor"/>
    </font>
    <font>
      <sz val="8"/>
      <name val="Arial"/>
      <family val="2"/>
    </font>
    <font>
      <sz val="10"/>
      <color theme="1"/>
      <name val="Arial"/>
      <family val="2"/>
    </font>
    <font>
      <b/>
      <u/>
      <sz val="10"/>
      <name val="Arial"/>
      <family val="2"/>
    </font>
    <font>
      <u/>
      <sz val="10"/>
      <color theme="1"/>
      <name val="Arial"/>
      <family val="2"/>
    </font>
    <font>
      <sz val="9"/>
      <color indexed="81"/>
      <name val="Tahoma"/>
      <family val="2"/>
    </font>
    <font>
      <b/>
      <sz val="9"/>
      <color indexed="81"/>
      <name val="Tahoma"/>
      <family val="2"/>
    </font>
    <font>
      <b/>
      <sz val="9"/>
      <color theme="1"/>
      <name val="Arial"/>
      <family val="2"/>
    </font>
    <font>
      <b/>
      <sz val="11"/>
      <color theme="1"/>
      <name val="Arial"/>
      <family val="2"/>
    </font>
    <font>
      <sz val="8"/>
      <color theme="0" tint="-0.249977111117893"/>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8" fillId="0" borderId="0"/>
  </cellStyleXfs>
  <cellXfs count="257">
    <xf numFmtId="0" fontId="0" fillId="0" borderId="0" xfId="0"/>
    <xf numFmtId="0" fontId="5" fillId="0" borderId="0" xfId="0" applyFont="1"/>
    <xf numFmtId="0" fontId="4" fillId="2" borderId="1" xfId="0" applyFont="1" applyFill="1" applyBorder="1" applyAlignment="1">
      <alignment horizontal="left" textRotation="90" wrapText="1"/>
    </xf>
    <xf numFmtId="0" fontId="5" fillId="0" borderId="0" xfId="0" applyFont="1" applyAlignment="1">
      <alignment horizontal="left"/>
    </xf>
    <xf numFmtId="0" fontId="4" fillId="2" borderId="1" xfId="0" applyFont="1" applyFill="1" applyBorder="1" applyAlignment="1">
      <alignment horizontal="left" vertical="center" wrapText="1"/>
    </xf>
    <xf numFmtId="0" fontId="5" fillId="0" borderId="0" xfId="0" applyFont="1" applyAlignment="1">
      <alignment horizontal="left" wrapText="1"/>
    </xf>
    <xf numFmtId="0" fontId="5" fillId="0" borderId="0" xfId="0" applyFont="1" applyAlignment="1">
      <alignment wrapText="1"/>
    </xf>
    <xf numFmtId="44" fontId="5" fillId="0" borderId="1" xfId="1" applyFont="1" applyBorder="1"/>
    <xf numFmtId="0" fontId="5" fillId="0" borderId="1" xfId="0" applyFont="1" applyBorder="1"/>
    <xf numFmtId="0" fontId="6" fillId="0" borderId="1" xfId="0" applyFont="1" applyBorder="1"/>
    <xf numFmtId="0" fontId="7" fillId="0" borderId="1" xfId="0" applyFont="1" applyBorder="1" applyAlignment="1">
      <alignment wrapText="1"/>
    </xf>
    <xf numFmtId="0" fontId="7" fillId="0" borderId="1" xfId="0" applyFont="1" applyBorder="1"/>
    <xf numFmtId="0" fontId="5" fillId="0" borderId="1" xfId="0" applyFont="1" applyBorder="1" applyAlignment="1">
      <alignment horizontal="left" vertical="top" wrapText="1"/>
    </xf>
    <xf numFmtId="0" fontId="5" fillId="0" borderId="0" xfId="0" applyFont="1" applyAlignment="1">
      <alignment horizontal="left" vertical="top" wrapText="1"/>
    </xf>
    <xf numFmtId="0" fontId="4" fillId="3" borderId="2" xfId="0" applyFont="1" applyFill="1" applyBorder="1" applyAlignment="1">
      <alignment horizontal="left" vertical="top" wrapText="1"/>
    </xf>
    <xf numFmtId="0" fontId="5" fillId="0" borderId="2"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5" fillId="0" borderId="0" xfId="0" applyFont="1" applyAlignment="1">
      <alignment vertical="center"/>
    </xf>
    <xf numFmtId="0" fontId="4" fillId="0" borderId="1" xfId="0" applyFont="1" applyBorder="1"/>
    <xf numFmtId="44" fontId="5" fillId="0" borderId="1" xfId="1" applyFont="1" applyFill="1" applyBorder="1" applyAlignment="1">
      <alignment vertical="center"/>
    </xf>
    <xf numFmtId="44" fontId="4" fillId="0" borderId="1" xfId="1" applyFont="1" applyFill="1" applyBorder="1" applyAlignment="1">
      <alignment vertical="center"/>
    </xf>
    <xf numFmtId="0" fontId="5" fillId="0" borderId="0" xfId="0" applyFont="1" applyAlignment="1">
      <alignment horizontal="left" vertical="center" wrapText="1"/>
    </xf>
    <xf numFmtId="0" fontId="4" fillId="2" borderId="1" xfId="0" applyFont="1" applyFill="1" applyBorder="1" applyAlignment="1">
      <alignment horizontal="left" vertical="top" wrapText="1"/>
    </xf>
    <xf numFmtId="0" fontId="5" fillId="0" borderId="0" xfId="0" applyFont="1" applyAlignment="1">
      <alignment vertical="top"/>
    </xf>
    <xf numFmtId="0" fontId="4" fillId="3" borderId="2" xfId="0" applyFont="1" applyFill="1" applyBorder="1" applyAlignment="1">
      <alignment vertical="top" wrapText="1"/>
    </xf>
    <xf numFmtId="0" fontId="5" fillId="0" borderId="1" xfId="0" applyFont="1" applyBorder="1" applyAlignment="1">
      <alignment vertical="top" wrapText="1"/>
    </xf>
    <xf numFmtId="44" fontId="5" fillId="0" borderId="1" xfId="1" applyFont="1" applyBorder="1" applyAlignment="1">
      <alignment vertical="top"/>
    </xf>
    <xf numFmtId="0" fontId="5" fillId="0" borderId="0" xfId="0" applyFont="1" applyAlignment="1">
      <alignment vertical="top" wrapText="1"/>
    </xf>
    <xf numFmtId="44" fontId="5" fillId="0" borderId="0" xfId="1" applyFont="1" applyAlignment="1">
      <alignment vertical="top"/>
    </xf>
    <xf numFmtId="44" fontId="5" fillId="0" borderId="3" xfId="1" applyFont="1" applyFill="1" applyBorder="1" applyAlignment="1">
      <alignment vertical="top" wrapText="1"/>
    </xf>
    <xf numFmtId="0" fontId="5" fillId="0" borderId="2" xfId="0" applyFont="1" applyBorder="1" applyAlignment="1">
      <alignment vertical="top" wrapText="1"/>
    </xf>
    <xf numFmtId="0" fontId="4" fillId="0" borderId="1" xfId="0" applyFont="1" applyBorder="1" applyAlignment="1">
      <alignment vertical="top" wrapText="1"/>
    </xf>
    <xf numFmtId="44" fontId="5" fillId="0" borderId="0" xfId="1" applyFont="1" applyFill="1" applyAlignment="1">
      <alignment vertical="top"/>
    </xf>
    <xf numFmtId="0" fontId="4" fillId="0" borderId="1" xfId="0" applyFont="1" applyBorder="1" applyAlignment="1">
      <alignment horizontal="left"/>
    </xf>
    <xf numFmtId="0" fontId="5" fillId="0" borderId="1" xfId="0" applyFont="1" applyBorder="1" applyAlignment="1">
      <alignment horizontal="left"/>
    </xf>
    <xf numFmtId="0" fontId="6" fillId="0" borderId="1" xfId="0" applyFont="1" applyBorder="1" applyAlignment="1">
      <alignment horizontal="left"/>
    </xf>
    <xf numFmtId="0" fontId="7" fillId="0" borderId="1" xfId="0" applyFont="1" applyBorder="1" applyAlignment="1">
      <alignment horizontal="left"/>
    </xf>
    <xf numFmtId="0" fontId="5" fillId="2" borderId="1" xfId="0" applyFont="1" applyFill="1" applyBorder="1" applyAlignment="1">
      <alignment horizontal="left"/>
    </xf>
    <xf numFmtId="0" fontId="4" fillId="2" borderId="1" xfId="0" applyFont="1" applyFill="1" applyBorder="1"/>
    <xf numFmtId="44" fontId="4" fillId="2" borderId="1" xfId="0" applyNumberFormat="1" applyFont="1" applyFill="1" applyBorder="1"/>
    <xf numFmtId="0" fontId="5" fillId="0" borderId="0" xfId="0" applyFont="1" applyAlignment="1">
      <alignment vertical="center" wrapText="1"/>
    </xf>
    <xf numFmtId="0" fontId="4" fillId="2" borderId="6" xfId="0" applyFont="1" applyFill="1" applyBorder="1" applyAlignment="1">
      <alignment horizontal="left" vertical="center"/>
    </xf>
    <xf numFmtId="9" fontId="4" fillId="4" borderId="1" xfId="2" applyFont="1" applyFill="1" applyBorder="1" applyAlignment="1">
      <alignment vertical="center"/>
    </xf>
    <xf numFmtId="0" fontId="3" fillId="0" borderId="0" xfId="3" applyFont="1"/>
    <xf numFmtId="0" fontId="8" fillId="0" borderId="0" xfId="4"/>
    <xf numFmtId="0" fontId="9" fillId="0" borderId="0" xfId="3" applyFont="1"/>
    <xf numFmtId="0" fontId="3" fillId="0" borderId="9" xfId="3" applyFont="1" applyBorder="1"/>
    <xf numFmtId="0" fontId="10" fillId="0" borderId="0" xfId="3" applyFont="1"/>
    <xf numFmtId="0" fontId="11" fillId="0" borderId="0" xfId="3" applyFont="1"/>
    <xf numFmtId="0" fontId="12" fillId="0" borderId="0" xfId="3" applyFont="1"/>
    <xf numFmtId="0" fontId="3" fillId="0" borderId="0" xfId="3" applyFont="1" applyAlignment="1">
      <alignment horizontal="left"/>
    </xf>
    <xf numFmtId="164" fontId="3" fillId="0" borderId="0" xfId="3" applyNumberFormat="1" applyFont="1" applyAlignment="1">
      <alignment horizontal="left"/>
    </xf>
    <xf numFmtId="0" fontId="2" fillId="0" borderId="0" xfId="3" applyFont="1"/>
    <xf numFmtId="0" fontId="2" fillId="0" borderId="0" xfId="3" applyFont="1" applyAlignment="1">
      <alignment horizontal="left"/>
    </xf>
    <xf numFmtId="0" fontId="3" fillId="2" borderId="0" xfId="3" applyFont="1" applyFill="1"/>
    <xf numFmtId="0" fontId="5" fillId="5" borderId="1" xfId="0" applyFont="1" applyFill="1" applyBorder="1" applyAlignment="1">
      <alignment vertical="top" wrapText="1"/>
    </xf>
    <xf numFmtId="44" fontId="4" fillId="2" borderId="6" xfId="0" applyNumberFormat="1" applyFont="1" applyFill="1" applyBorder="1"/>
    <xf numFmtId="44" fontId="5" fillId="6" borderId="13" xfId="0" applyNumberFormat="1" applyFont="1" applyFill="1" applyBorder="1"/>
    <xf numFmtId="0" fontId="4" fillId="2" borderId="6" xfId="0" applyFont="1" applyFill="1" applyBorder="1"/>
    <xf numFmtId="0" fontId="4" fillId="6" borderId="13" xfId="0" applyFont="1" applyFill="1" applyBorder="1"/>
    <xf numFmtId="44" fontId="5" fillId="0" borderId="0" xfId="1" applyFont="1" applyBorder="1" applyAlignment="1">
      <alignment vertical="top"/>
    </xf>
    <xf numFmtId="0" fontId="4" fillId="0" borderId="2" xfId="0" applyFont="1" applyBorder="1" applyAlignment="1">
      <alignment vertical="top" wrapText="1"/>
    </xf>
    <xf numFmtId="0" fontId="4" fillId="2" borderId="2" xfId="0" applyFont="1" applyFill="1" applyBorder="1" applyAlignment="1">
      <alignment vertical="center" wrapText="1"/>
    </xf>
    <xf numFmtId="0" fontId="4" fillId="0" borderId="2" xfId="0" applyFont="1" applyBorder="1" applyAlignment="1">
      <alignment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44" fontId="5" fillId="0" borderId="17" xfId="1" applyFont="1" applyFill="1" applyBorder="1" applyAlignment="1">
      <alignment vertical="center"/>
    </xf>
    <xf numFmtId="44" fontId="4" fillId="0" borderId="17" xfId="1" applyFont="1" applyFill="1" applyBorder="1" applyAlignment="1">
      <alignment vertical="center"/>
    </xf>
    <xf numFmtId="44" fontId="4" fillId="2" borderId="14" xfId="1" applyFont="1" applyFill="1" applyBorder="1" applyAlignment="1">
      <alignment horizontal="center" vertical="center" wrapText="1"/>
    </xf>
    <xf numFmtId="44" fontId="4" fillId="0" borderId="14" xfId="1" applyFont="1" applyFill="1" applyBorder="1" applyAlignment="1">
      <alignment vertical="center" wrapText="1"/>
    </xf>
    <xf numFmtId="44" fontId="5" fillId="0" borderId="18" xfId="1" applyFont="1" applyBorder="1" applyAlignment="1">
      <alignment vertical="top"/>
    </xf>
    <xf numFmtId="44" fontId="5" fillId="0" borderId="11" xfId="1" applyFont="1" applyBorder="1" applyAlignment="1">
      <alignment vertical="top"/>
    </xf>
    <xf numFmtId="44" fontId="5" fillId="0" borderId="3" xfId="1" applyFont="1" applyBorder="1" applyAlignment="1">
      <alignment vertical="top"/>
    </xf>
    <xf numFmtId="44" fontId="5" fillId="0" borderId="11" xfId="1" applyFont="1" applyFill="1" applyBorder="1" applyAlignment="1">
      <alignment vertical="top"/>
    </xf>
    <xf numFmtId="0" fontId="5" fillId="0" borderId="11" xfId="0" applyFont="1" applyBorder="1" applyAlignment="1">
      <alignment vertical="top"/>
    </xf>
    <xf numFmtId="0" fontId="4" fillId="2" borderId="2" xfId="0" applyFont="1" applyFill="1" applyBorder="1" applyAlignment="1">
      <alignment vertical="top" wrapText="1"/>
    </xf>
    <xf numFmtId="0" fontId="6" fillId="0" borderId="2" xfId="0" applyFont="1" applyBorder="1" applyAlignment="1">
      <alignment vertical="top"/>
    </xf>
    <xf numFmtId="0" fontId="7" fillId="0" borderId="2" xfId="0" applyFont="1" applyBorder="1" applyAlignment="1">
      <alignment horizontal="left" vertical="top" wrapText="1"/>
    </xf>
    <xf numFmtId="0" fontId="7" fillId="0" borderId="2" xfId="0" applyFont="1" applyBorder="1" applyAlignment="1">
      <alignment horizontal="left" vertical="top"/>
    </xf>
    <xf numFmtId="0" fontId="5" fillId="5" borderId="2" xfId="0" applyFont="1" applyFill="1" applyBorder="1" applyAlignment="1">
      <alignment vertical="top" wrapText="1"/>
    </xf>
    <xf numFmtId="0" fontId="14" fillId="5" borderId="2" xfId="0" applyFont="1" applyFill="1" applyBorder="1" applyAlignment="1">
      <alignment vertical="top" wrapText="1"/>
    </xf>
    <xf numFmtId="0" fontId="14" fillId="0" borderId="2" xfId="0" applyFont="1" applyBorder="1" applyAlignment="1">
      <alignment vertical="top" wrapText="1"/>
    </xf>
    <xf numFmtId="44" fontId="5" fillId="0" borderId="1" xfId="1" applyFont="1" applyFill="1" applyBorder="1" applyAlignment="1">
      <alignment vertical="top"/>
    </xf>
    <xf numFmtId="0" fontId="15" fillId="0" borderId="0" xfId="0" applyFont="1" applyAlignment="1">
      <alignment horizontal="left" vertical="top" wrapText="1"/>
    </xf>
    <xf numFmtId="0" fontId="16" fillId="0" borderId="0" xfId="0" applyFont="1" applyAlignment="1">
      <alignment wrapText="1"/>
    </xf>
    <xf numFmtId="0" fontId="15" fillId="0" borderId="0" xfId="0" applyFont="1" applyAlignment="1">
      <alignment horizontal="left" wrapText="1"/>
    </xf>
    <xf numFmtId="0" fontId="15" fillId="0" borderId="0" xfId="0" applyFont="1" applyAlignment="1">
      <alignment wrapText="1"/>
    </xf>
    <xf numFmtId="2" fontId="4" fillId="2" borderId="17" xfId="0" applyNumberFormat="1" applyFont="1" applyFill="1" applyBorder="1" applyAlignment="1">
      <alignment horizontal="left" textRotation="90" wrapText="1"/>
    </xf>
    <xf numFmtId="2" fontId="5" fillId="3" borderId="15" xfId="0" applyNumberFormat="1" applyFont="1" applyFill="1" applyBorder="1" applyAlignment="1">
      <alignment vertical="top"/>
    </xf>
    <xf numFmtId="2" fontId="5" fillId="0" borderId="17" xfId="1" applyNumberFormat="1" applyFont="1" applyBorder="1" applyAlignment="1">
      <alignment vertical="top"/>
    </xf>
    <xf numFmtId="2" fontId="5" fillId="0" borderId="21" xfId="1" applyNumberFormat="1" applyFont="1" applyBorder="1" applyAlignment="1">
      <alignment vertical="top"/>
    </xf>
    <xf numFmtId="2" fontId="5" fillId="0" borderId="22" xfId="1" applyNumberFormat="1" applyFont="1" applyBorder="1" applyAlignment="1">
      <alignment vertical="top"/>
    </xf>
    <xf numFmtId="2" fontId="5" fillId="0" borderId="15" xfId="1" applyNumberFormat="1" applyFont="1" applyBorder="1" applyAlignment="1">
      <alignment vertical="top"/>
    </xf>
    <xf numFmtId="2" fontId="5" fillId="0" borderId="15" xfId="1" applyNumberFormat="1" applyFont="1" applyFill="1" applyBorder="1" applyAlignment="1">
      <alignment vertical="top" wrapText="1"/>
    </xf>
    <xf numFmtId="2" fontId="5" fillId="0" borderId="22" xfId="1" applyNumberFormat="1" applyFont="1" applyFill="1" applyBorder="1" applyAlignment="1">
      <alignment vertical="top"/>
    </xf>
    <xf numFmtId="2" fontId="5" fillId="0" borderId="15" xfId="0" applyNumberFormat="1" applyFont="1" applyBorder="1" applyAlignment="1">
      <alignment vertical="top"/>
    </xf>
    <xf numFmtId="2" fontId="5" fillId="0" borderId="0" xfId="0" applyNumberFormat="1" applyFont="1" applyAlignment="1">
      <alignment vertical="top"/>
    </xf>
    <xf numFmtId="2" fontId="5" fillId="0" borderId="0" xfId="0" applyNumberFormat="1" applyFont="1"/>
    <xf numFmtId="2" fontId="4" fillId="2" borderId="4" xfId="0" applyNumberFormat="1" applyFont="1" applyFill="1" applyBorder="1" applyAlignment="1">
      <alignment horizontal="left" textRotation="90" wrapText="1"/>
    </xf>
    <xf numFmtId="2" fontId="5" fillId="3" borderId="3" xfId="0" applyNumberFormat="1" applyFont="1" applyFill="1" applyBorder="1" applyAlignment="1">
      <alignment vertical="top"/>
    </xf>
    <xf numFmtId="2" fontId="5" fillId="0" borderId="4" xfId="1" applyNumberFormat="1" applyFont="1" applyBorder="1" applyAlignment="1">
      <alignment vertical="top"/>
    </xf>
    <xf numFmtId="2" fontId="5" fillId="0" borderId="0" xfId="1" applyNumberFormat="1" applyFont="1" applyBorder="1" applyAlignment="1">
      <alignment vertical="top"/>
    </xf>
    <xf numFmtId="2" fontId="5" fillId="0" borderId="0" xfId="1" applyNumberFormat="1" applyFont="1" applyAlignment="1">
      <alignment vertical="top"/>
    </xf>
    <xf numFmtId="2" fontId="5" fillId="0" borderId="3" xfId="1" applyNumberFormat="1" applyFont="1" applyFill="1" applyBorder="1" applyAlignment="1">
      <alignment vertical="top" wrapText="1"/>
    </xf>
    <xf numFmtId="2" fontId="5" fillId="0" borderId="1" xfId="1" applyNumberFormat="1" applyFont="1" applyBorder="1" applyAlignment="1">
      <alignment vertical="top"/>
    </xf>
    <xf numFmtId="2" fontId="5" fillId="0" borderId="0" xfId="1" applyNumberFormat="1" applyFont="1" applyFill="1" applyAlignment="1">
      <alignment vertical="top"/>
    </xf>
    <xf numFmtId="2" fontId="5" fillId="0" borderId="4" xfId="1" applyNumberFormat="1" applyFont="1" applyFill="1" applyBorder="1" applyAlignment="1">
      <alignment vertical="top"/>
    </xf>
    <xf numFmtId="0" fontId="4" fillId="2" borderId="16" xfId="0" applyFont="1" applyFill="1" applyBorder="1" applyAlignment="1">
      <alignment horizontal="center" vertical="center" wrapText="1"/>
    </xf>
    <xf numFmtId="44" fontId="5" fillId="7" borderId="17" xfId="1" applyFont="1" applyFill="1" applyBorder="1" applyAlignment="1">
      <alignment vertical="center"/>
    </xf>
    <xf numFmtId="44" fontId="5" fillId="7" borderId="1" xfId="1" applyFont="1" applyFill="1" applyBorder="1" applyAlignment="1">
      <alignment vertical="center"/>
    </xf>
    <xf numFmtId="0" fontId="6" fillId="0" borderId="2" xfId="0" applyFont="1" applyBorder="1" applyAlignment="1">
      <alignment vertical="top" wrapText="1"/>
    </xf>
    <xf numFmtId="0" fontId="4" fillId="2" borderId="4" xfId="0" applyFont="1" applyFill="1" applyBorder="1" applyAlignment="1">
      <alignment horizontal="center" vertical="center" wrapText="1"/>
    </xf>
    <xf numFmtId="44" fontId="5" fillId="6" borderId="15" xfId="1" applyFont="1" applyFill="1" applyBorder="1" applyAlignment="1">
      <alignment horizontal="center" vertical="top"/>
    </xf>
    <xf numFmtId="44" fontId="5" fillId="6" borderId="3" xfId="1" applyFont="1" applyFill="1" applyBorder="1" applyAlignment="1">
      <alignment horizontal="center" vertical="top"/>
    </xf>
    <xf numFmtId="44" fontId="5" fillId="0" borderId="4" xfId="1" applyFont="1" applyBorder="1"/>
    <xf numFmtId="44" fontId="4" fillId="2" borderId="4" xfId="0" applyNumberFormat="1" applyFont="1" applyFill="1" applyBorder="1"/>
    <xf numFmtId="44" fontId="5" fillId="0" borderId="18" xfId="1" applyFont="1" applyBorder="1"/>
    <xf numFmtId="0" fontId="5" fillId="0" borderId="19" xfId="0" applyFont="1" applyBorder="1"/>
    <xf numFmtId="44" fontId="4" fillId="2" borderId="23" xfId="0" applyNumberFormat="1" applyFont="1" applyFill="1" applyBorder="1"/>
    <xf numFmtId="44" fontId="5" fillId="0" borderId="17" xfId="1" applyFont="1" applyBorder="1"/>
    <xf numFmtId="0" fontId="5" fillId="0" borderId="21" xfId="0" applyFont="1" applyBorder="1"/>
    <xf numFmtId="44" fontId="4" fillId="2" borderId="17" xfId="0" applyNumberFormat="1" applyFont="1" applyFill="1" applyBorder="1"/>
    <xf numFmtId="44" fontId="5" fillId="0" borderId="16" xfId="1" applyFont="1" applyFill="1" applyBorder="1" applyAlignment="1">
      <alignment vertical="center"/>
    </xf>
    <xf numFmtId="44" fontId="5" fillId="0" borderId="4" xfId="1" applyFont="1" applyFill="1" applyBorder="1" applyAlignment="1">
      <alignment vertical="center"/>
    </xf>
    <xf numFmtId="44" fontId="4" fillId="0" borderId="4" xfId="1" applyFont="1" applyFill="1" applyBorder="1" applyAlignment="1">
      <alignment vertical="center"/>
    </xf>
    <xf numFmtId="44" fontId="5" fillId="7" borderId="4" xfId="1" applyFont="1" applyFill="1" applyBorder="1" applyAlignment="1">
      <alignment vertical="center"/>
    </xf>
    <xf numFmtId="44" fontId="5" fillId="0" borderId="17" xfId="1" applyFont="1" applyFill="1" applyBorder="1" applyAlignment="1">
      <alignment horizontal="center" vertical="center"/>
    </xf>
    <xf numFmtId="44" fontId="5" fillId="0" borderId="1" xfId="1" applyFont="1" applyFill="1" applyBorder="1" applyAlignment="1">
      <alignment horizontal="center" vertical="center"/>
    </xf>
    <xf numFmtId="44" fontId="5" fillId="0" borderId="4" xfId="1" applyFont="1" applyFill="1" applyBorder="1" applyAlignment="1">
      <alignment horizontal="center" vertical="center"/>
    </xf>
    <xf numFmtId="0" fontId="20" fillId="2" borderId="17"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44" fontId="20" fillId="2" borderId="14" xfId="1" applyFont="1" applyFill="1" applyBorder="1" applyAlignment="1">
      <alignment horizontal="center" vertical="center" wrapText="1"/>
    </xf>
    <xf numFmtId="0" fontId="20" fillId="2" borderId="18" xfId="0" applyFont="1" applyFill="1" applyBorder="1" applyAlignment="1">
      <alignment horizontal="center" vertical="center" wrapText="1"/>
    </xf>
    <xf numFmtId="0" fontId="2" fillId="0" borderId="0" xfId="0" applyFont="1" applyAlignment="1">
      <alignment vertical="center"/>
    </xf>
    <xf numFmtId="0" fontId="4" fillId="0" borderId="0" xfId="0" applyFont="1"/>
    <xf numFmtId="0" fontId="3" fillId="0" borderId="0" xfId="0" applyFont="1"/>
    <xf numFmtId="44" fontId="21" fillId="2" borderId="14" xfId="1" applyFont="1" applyFill="1" applyBorder="1" applyAlignment="1">
      <alignment horizontal="center" vertical="center" wrapText="1"/>
    </xf>
    <xf numFmtId="0" fontId="3" fillId="0" borderId="0" xfId="0" applyFont="1" applyAlignment="1">
      <alignment horizontal="left" vertical="center" indent="12"/>
    </xf>
    <xf numFmtId="0" fontId="2" fillId="0" borderId="0" xfId="0" applyFont="1" applyAlignment="1">
      <alignment horizontal="justify" vertical="center"/>
    </xf>
    <xf numFmtId="0" fontId="2" fillId="0" borderId="0" xfId="0" applyFont="1"/>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5" fillId="0" borderId="21" xfId="0" applyFont="1" applyBorder="1" applyAlignment="1">
      <alignment vertical="top"/>
    </xf>
    <xf numFmtId="2" fontId="5" fillId="2" borderId="4" xfId="1" applyNumberFormat="1" applyFont="1" applyFill="1" applyBorder="1" applyAlignment="1">
      <alignment vertical="top"/>
    </xf>
    <xf numFmtId="44" fontId="5" fillId="2" borderId="1" xfId="1" applyFont="1" applyFill="1" applyBorder="1" applyAlignment="1">
      <alignment vertical="top"/>
    </xf>
    <xf numFmtId="2" fontId="5" fillId="2" borderId="17" xfId="1" applyNumberFormat="1" applyFont="1" applyFill="1" applyBorder="1" applyAlignment="1">
      <alignment vertical="top"/>
    </xf>
    <xf numFmtId="44" fontId="4" fillId="3" borderId="3" xfId="1" applyFont="1" applyFill="1" applyBorder="1" applyAlignment="1">
      <alignment horizontal="center" vertical="top"/>
    </xf>
    <xf numFmtId="44" fontId="4" fillId="3" borderId="15" xfId="1" applyFont="1" applyFill="1" applyBorder="1" applyAlignment="1">
      <alignment horizontal="center" vertical="top"/>
    </xf>
    <xf numFmtId="0" fontId="15" fillId="0" borderId="0" xfId="0" applyFont="1" applyAlignment="1">
      <alignment vertical="top" wrapText="1"/>
    </xf>
    <xf numFmtId="165" fontId="5" fillId="0" borderId="0" xfId="0" applyNumberFormat="1" applyFont="1" applyAlignment="1">
      <alignment vertical="center"/>
    </xf>
    <xf numFmtId="165" fontId="5" fillId="0" borderId="0" xfId="0" applyNumberFormat="1" applyFont="1"/>
    <xf numFmtId="165" fontId="5" fillId="0" borderId="0" xfId="0" applyNumberFormat="1" applyFont="1" applyAlignment="1">
      <alignment vertical="top"/>
    </xf>
    <xf numFmtId="165" fontId="4" fillId="0" borderId="0" xfId="0" applyNumberFormat="1" applyFont="1" applyAlignment="1">
      <alignment vertical="top"/>
    </xf>
    <xf numFmtId="166" fontId="4" fillId="2" borderId="18" xfId="0" applyNumberFormat="1" applyFont="1" applyFill="1" applyBorder="1" applyAlignment="1">
      <alignment horizontal="left" textRotation="90" wrapText="1"/>
    </xf>
    <xf numFmtId="166" fontId="5" fillId="0" borderId="18" xfId="1" applyNumberFormat="1" applyFont="1" applyBorder="1" applyAlignment="1">
      <alignment vertical="top"/>
    </xf>
    <xf numFmtId="166" fontId="5" fillId="0" borderId="19" xfId="1" applyNumberFormat="1" applyFont="1" applyBorder="1" applyAlignment="1">
      <alignment vertical="top"/>
    </xf>
    <xf numFmtId="166" fontId="5" fillId="6" borderId="16" xfId="1" applyNumberFormat="1" applyFont="1" applyFill="1" applyBorder="1" applyAlignment="1">
      <alignment horizontal="center" vertical="top"/>
    </xf>
    <xf numFmtId="166" fontId="5" fillId="0" borderId="20" xfId="1" applyNumberFormat="1" applyFont="1" applyBorder="1" applyAlignment="1">
      <alignment vertical="top"/>
    </xf>
    <xf numFmtId="166" fontId="5" fillId="0" borderId="16" xfId="1" applyNumberFormat="1" applyFont="1" applyBorder="1" applyAlignment="1">
      <alignment vertical="top"/>
    </xf>
    <xf numFmtId="166" fontId="5" fillId="0" borderId="16" xfId="1" applyNumberFormat="1" applyFont="1" applyFill="1" applyBorder="1" applyAlignment="1">
      <alignment vertical="top" wrapText="1"/>
    </xf>
    <xf numFmtId="166" fontId="5" fillId="0" borderId="20" xfId="1" applyNumberFormat="1" applyFont="1" applyFill="1" applyBorder="1" applyAlignment="1">
      <alignment vertical="top"/>
    </xf>
    <xf numFmtId="166" fontId="5" fillId="0" borderId="20" xfId="0" applyNumberFormat="1" applyFont="1" applyBorder="1" applyAlignment="1">
      <alignment vertical="top"/>
    </xf>
    <xf numFmtId="166" fontId="5" fillId="0" borderId="0" xfId="0" applyNumberFormat="1" applyFont="1" applyAlignment="1">
      <alignment vertical="top"/>
    </xf>
    <xf numFmtId="166" fontId="5" fillId="0" borderId="0" xfId="0" applyNumberFormat="1" applyFont="1"/>
    <xf numFmtId="166" fontId="5" fillId="6" borderId="3" xfId="1" applyNumberFormat="1" applyFont="1" applyFill="1" applyBorder="1" applyAlignment="1">
      <alignment horizontal="center" vertical="top"/>
    </xf>
    <xf numFmtId="166" fontId="5" fillId="0" borderId="19" xfId="1" applyNumberFormat="1" applyFont="1" applyFill="1" applyBorder="1" applyAlignment="1">
      <alignment vertical="top"/>
    </xf>
    <xf numFmtId="166" fontId="5" fillId="2" borderId="18" xfId="1" applyNumberFormat="1" applyFont="1" applyFill="1" applyBorder="1" applyAlignment="1">
      <alignment vertical="top"/>
    </xf>
    <xf numFmtId="49" fontId="4" fillId="2" borderId="1" xfId="0" applyNumberFormat="1" applyFont="1" applyFill="1" applyBorder="1" applyAlignment="1">
      <alignment horizontal="left" textRotation="90" wrapText="1"/>
    </xf>
    <xf numFmtId="49" fontId="5" fillId="0" borderId="1" xfId="1" applyNumberFormat="1" applyFont="1" applyBorder="1" applyAlignment="1">
      <alignment vertical="top"/>
    </xf>
    <xf numFmtId="49" fontId="5" fillId="0" borderId="0" xfId="1" applyNumberFormat="1" applyFont="1" applyBorder="1" applyAlignment="1">
      <alignment vertical="top"/>
    </xf>
    <xf numFmtId="49" fontId="5" fillId="6" borderId="3" xfId="1" applyNumberFormat="1" applyFont="1" applyFill="1" applyBorder="1" applyAlignment="1">
      <alignment horizontal="center" vertical="top"/>
    </xf>
    <xf numFmtId="49" fontId="5" fillId="0" borderId="11" xfId="1" applyNumberFormat="1" applyFont="1" applyBorder="1" applyAlignment="1">
      <alignment vertical="top"/>
    </xf>
    <xf numFmtId="49" fontId="5" fillId="0" borderId="3" xfId="1" applyNumberFormat="1" applyFont="1" applyBorder="1" applyAlignment="1">
      <alignment vertical="top"/>
    </xf>
    <xf numFmtId="49" fontId="5" fillId="0" borderId="3" xfId="1" applyNumberFormat="1" applyFont="1" applyFill="1" applyBorder="1" applyAlignment="1">
      <alignment vertical="top" wrapText="1"/>
    </xf>
    <xf numFmtId="49" fontId="5" fillId="0" borderId="11" xfId="1" applyNumberFormat="1" applyFont="1" applyFill="1" applyBorder="1" applyAlignment="1">
      <alignment vertical="top"/>
    </xf>
    <xf numFmtId="49" fontId="5" fillId="0" borderId="11" xfId="0" applyNumberFormat="1" applyFont="1" applyBorder="1" applyAlignment="1">
      <alignment vertical="top"/>
    </xf>
    <xf numFmtId="49" fontId="5" fillId="0" borderId="0" xfId="0" applyNumberFormat="1" applyFont="1" applyAlignment="1">
      <alignment vertical="top"/>
    </xf>
    <xf numFmtId="49" fontId="5" fillId="0" borderId="0" xfId="0" applyNumberFormat="1" applyFont="1"/>
    <xf numFmtId="49" fontId="5" fillId="0" borderId="0" xfId="1" applyNumberFormat="1" applyFont="1" applyAlignment="1">
      <alignment vertical="top"/>
    </xf>
    <xf numFmtId="49" fontId="5" fillId="0" borderId="0" xfId="1" applyNumberFormat="1" applyFont="1" applyFill="1" applyAlignment="1">
      <alignment vertical="top"/>
    </xf>
    <xf numFmtId="49" fontId="5" fillId="2" borderId="1" xfId="1" applyNumberFormat="1" applyFont="1" applyFill="1" applyBorder="1" applyAlignment="1">
      <alignment vertical="top"/>
    </xf>
    <xf numFmtId="49" fontId="5" fillId="0" borderId="1" xfId="1" applyNumberFormat="1" applyFont="1" applyFill="1" applyBorder="1" applyAlignment="1">
      <alignment vertical="top"/>
    </xf>
    <xf numFmtId="44" fontId="5" fillId="0" borderId="3" xfId="1" applyFont="1" applyFill="1" applyBorder="1" applyAlignment="1">
      <alignment vertical="center"/>
    </xf>
    <xf numFmtId="0" fontId="21" fillId="2" borderId="7"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16" xfId="0" applyFont="1" applyFill="1" applyBorder="1" applyAlignment="1">
      <alignment horizontal="center" vertical="center" wrapText="1"/>
    </xf>
    <xf numFmtId="44" fontId="5" fillId="6" borderId="15" xfId="1" applyFont="1" applyFill="1" applyBorder="1" applyAlignment="1">
      <alignment horizontal="center" vertical="top"/>
    </xf>
    <xf numFmtId="44" fontId="5" fillId="6" borderId="3" xfId="1" applyFont="1" applyFill="1" applyBorder="1" applyAlignment="1">
      <alignment horizontal="center" vertical="top"/>
    </xf>
    <xf numFmtId="44" fontId="5" fillId="6" borderId="16" xfId="1" applyFont="1" applyFill="1" applyBorder="1" applyAlignment="1">
      <alignment horizontal="center" vertical="top"/>
    </xf>
    <xf numFmtId="44" fontId="5" fillId="2" borderId="15" xfId="1" applyFont="1" applyFill="1" applyBorder="1" applyAlignment="1">
      <alignment horizontal="center" vertical="top"/>
    </xf>
    <xf numFmtId="44" fontId="5" fillId="2" borderId="3" xfId="1" applyFont="1" applyFill="1" applyBorder="1" applyAlignment="1">
      <alignment horizontal="center" vertical="top"/>
    </xf>
    <xf numFmtId="44" fontId="5" fillId="2" borderId="16" xfId="1" applyFont="1" applyFill="1" applyBorder="1" applyAlignment="1">
      <alignment horizontal="center" vertical="top"/>
    </xf>
    <xf numFmtId="0" fontId="4" fillId="2" borderId="17"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7"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18" xfId="0" applyFont="1" applyFill="1" applyBorder="1" applyAlignment="1">
      <alignment horizontal="center" vertical="top" wrapText="1"/>
    </xf>
    <xf numFmtId="0" fontId="4" fillId="2" borderId="4" xfId="0" applyFont="1" applyFill="1" applyBorder="1" applyAlignment="1">
      <alignment horizontal="center" vertical="top" wrapText="1"/>
    </xf>
    <xf numFmtId="166" fontId="5" fillId="3" borderId="3" xfId="0" applyNumberFormat="1" applyFont="1" applyFill="1" applyBorder="1" applyAlignment="1">
      <alignment vertical="top"/>
    </xf>
    <xf numFmtId="166" fontId="5" fillId="3" borderId="16" xfId="0" applyNumberFormat="1" applyFont="1" applyFill="1" applyBorder="1" applyAlignment="1">
      <alignment vertical="top"/>
    </xf>
    <xf numFmtId="44" fontId="5" fillId="6" borderId="24" xfId="1" applyFont="1" applyFill="1" applyBorder="1" applyAlignment="1">
      <alignment horizontal="center" vertical="top"/>
    </xf>
    <xf numFmtId="44" fontId="5" fillId="6" borderId="25" xfId="1" applyFont="1" applyFill="1" applyBorder="1" applyAlignment="1">
      <alignment horizontal="center" vertical="top"/>
    </xf>
    <xf numFmtId="44" fontId="5" fillId="6" borderId="26" xfId="1" applyFont="1" applyFill="1" applyBorder="1" applyAlignment="1">
      <alignment horizontal="center" vertical="top"/>
    </xf>
    <xf numFmtId="0" fontId="4" fillId="2" borderId="7"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6" xfId="0" applyFont="1" applyFill="1" applyBorder="1" applyAlignment="1">
      <alignment horizontal="center" vertical="center" wrapText="1"/>
    </xf>
    <xf numFmtId="44" fontId="5" fillId="6" borderId="27" xfId="1" applyFont="1" applyFill="1" applyBorder="1" applyAlignment="1">
      <alignment horizontal="center" vertical="top"/>
    </xf>
    <xf numFmtId="44" fontId="5" fillId="6" borderId="10" xfId="1" applyFont="1" applyFill="1" applyBorder="1" applyAlignment="1">
      <alignment horizontal="center" vertical="top"/>
    </xf>
    <xf numFmtId="44" fontId="5" fillId="6" borderId="28" xfId="1" applyFont="1" applyFill="1" applyBorder="1" applyAlignment="1">
      <alignment horizontal="center" vertical="top"/>
    </xf>
    <xf numFmtId="165" fontId="4" fillId="3" borderId="3" xfId="1" applyNumberFormat="1" applyFont="1" applyFill="1" applyBorder="1" applyAlignment="1">
      <alignment horizontal="right" vertical="top"/>
    </xf>
    <xf numFmtId="165" fontId="4" fillId="3" borderId="16" xfId="1" applyNumberFormat="1" applyFont="1" applyFill="1" applyBorder="1" applyAlignment="1">
      <alignment horizontal="right" vertical="top"/>
    </xf>
    <xf numFmtId="2" fontId="5" fillId="7" borderId="15" xfId="1" applyNumberFormat="1" applyFont="1" applyFill="1" applyBorder="1" applyAlignment="1">
      <alignment horizontal="center" vertical="top"/>
    </xf>
    <xf numFmtId="2" fontId="5" fillId="7" borderId="3" xfId="1" applyNumberFormat="1" applyFont="1" applyFill="1" applyBorder="1" applyAlignment="1">
      <alignment horizontal="center" vertical="top"/>
    </xf>
    <xf numFmtId="2" fontId="5" fillId="7" borderId="16" xfId="1" applyNumberFormat="1" applyFont="1" applyFill="1" applyBorder="1" applyAlignment="1">
      <alignment horizontal="center" vertical="top"/>
    </xf>
    <xf numFmtId="2" fontId="5" fillId="7" borderId="27" xfId="1" applyNumberFormat="1" applyFont="1" applyFill="1" applyBorder="1" applyAlignment="1">
      <alignment horizontal="center" vertical="top"/>
    </xf>
    <xf numFmtId="2" fontId="5" fillId="7" borderId="10" xfId="1" applyNumberFormat="1" applyFont="1" applyFill="1" applyBorder="1" applyAlignment="1">
      <alignment horizontal="center" vertical="top"/>
    </xf>
    <xf numFmtId="2" fontId="5" fillId="7" borderId="28" xfId="1" applyNumberFormat="1" applyFont="1" applyFill="1" applyBorder="1" applyAlignment="1">
      <alignment horizontal="center" vertical="top"/>
    </xf>
    <xf numFmtId="2" fontId="5" fillId="7" borderId="22" xfId="1" applyNumberFormat="1" applyFont="1" applyFill="1" applyBorder="1" applyAlignment="1">
      <alignment horizontal="center" vertical="top"/>
    </xf>
    <xf numFmtId="2" fontId="5" fillId="7" borderId="11" xfId="1" applyNumberFormat="1" applyFont="1" applyFill="1" applyBorder="1" applyAlignment="1">
      <alignment horizontal="center" vertical="top"/>
    </xf>
    <xf numFmtId="2" fontId="5" fillId="7" borderId="20" xfId="1" applyNumberFormat="1" applyFont="1" applyFill="1" applyBorder="1" applyAlignment="1">
      <alignment horizontal="center" vertical="top"/>
    </xf>
    <xf numFmtId="44" fontId="5" fillId="7" borderId="15" xfId="1" applyFont="1" applyFill="1" applyBorder="1" applyAlignment="1">
      <alignment horizontal="center" vertical="top"/>
    </xf>
    <xf numFmtId="44" fontId="5" fillId="7" borderId="3" xfId="1" applyFont="1" applyFill="1" applyBorder="1" applyAlignment="1">
      <alignment horizontal="center" vertical="top"/>
    </xf>
    <xf numFmtId="44" fontId="5" fillId="7" borderId="16" xfId="1" applyFont="1" applyFill="1" applyBorder="1" applyAlignment="1">
      <alignment horizontal="center" vertical="top"/>
    </xf>
    <xf numFmtId="2" fontId="5" fillId="6" borderId="15" xfId="1" applyNumberFormat="1" applyFont="1" applyFill="1" applyBorder="1" applyAlignment="1">
      <alignment vertical="top"/>
    </xf>
    <xf numFmtId="0" fontId="0" fillId="0" borderId="3" xfId="0" applyBorder="1" applyAlignment="1">
      <alignment vertical="top"/>
    </xf>
    <xf numFmtId="0" fontId="0" fillId="0" borderId="16" xfId="0" applyBorder="1" applyAlignment="1">
      <alignment vertical="top"/>
    </xf>
    <xf numFmtId="2" fontId="22" fillId="7" borderId="15" xfId="1" applyNumberFormat="1" applyFont="1" applyFill="1" applyBorder="1" applyAlignment="1">
      <alignment horizontal="center" vertical="top"/>
    </xf>
    <xf numFmtId="2" fontId="22" fillId="7" borderId="3" xfId="1" applyNumberFormat="1" applyFont="1" applyFill="1" applyBorder="1" applyAlignment="1">
      <alignment horizontal="center" vertical="top"/>
    </xf>
    <xf numFmtId="2" fontId="22" fillId="7" borderId="16" xfId="1" applyNumberFormat="1" applyFont="1" applyFill="1" applyBorder="1" applyAlignment="1">
      <alignment horizontal="center" vertical="top"/>
    </xf>
    <xf numFmtId="44" fontId="22" fillId="7" borderId="3" xfId="1" applyFont="1" applyFill="1" applyBorder="1" applyAlignment="1">
      <alignment horizontal="center" vertical="top"/>
    </xf>
    <xf numFmtId="44" fontId="22" fillId="7" borderId="16" xfId="1" applyFont="1" applyFill="1" applyBorder="1" applyAlignment="1">
      <alignment horizontal="center" vertical="top"/>
    </xf>
    <xf numFmtId="44" fontId="5" fillId="2" borderId="2" xfId="1" applyFont="1" applyFill="1" applyBorder="1" applyAlignment="1">
      <alignment horizontal="center" vertical="top"/>
    </xf>
    <xf numFmtId="44" fontId="5" fillId="2" borderId="4" xfId="1" applyFont="1" applyFill="1" applyBorder="1" applyAlignment="1">
      <alignment horizontal="center" vertical="top"/>
    </xf>
    <xf numFmtId="0" fontId="4" fillId="2" borderId="6" xfId="0" applyFont="1" applyFill="1" applyBorder="1" applyAlignment="1">
      <alignment horizontal="left" vertical="center"/>
    </xf>
    <xf numFmtId="0" fontId="4" fillId="2" borderId="12" xfId="0" applyFont="1" applyFill="1" applyBorder="1" applyAlignment="1">
      <alignment horizontal="left" vertical="center"/>
    </xf>
    <xf numFmtId="0" fontId="4" fillId="2" borderId="5" xfId="0" applyFont="1" applyFill="1" applyBorder="1" applyAlignment="1">
      <alignment horizontal="left" vertical="center"/>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cellXfs>
  <cellStyles count="5">
    <cellStyle name="Currency" xfId="1" builtinId="4"/>
    <cellStyle name="Normal" xfId="0" builtinId="0"/>
    <cellStyle name="Normal 2" xfId="4" xr:uid="{8D2FE380-3564-4AF4-A7C5-5F861A99ECA5}"/>
    <cellStyle name="Normal 4" xfId="3" xr:uid="{7A14852C-E5A8-49DE-AECD-8DCD35A13E6D}"/>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F4C12-B90A-4454-BD33-DAE521EA2EEF}">
  <sheetPr>
    <pageSetUpPr fitToPage="1"/>
  </sheetPr>
  <dimension ref="A1:M31"/>
  <sheetViews>
    <sheetView zoomScaleNormal="100" workbookViewId="0">
      <selection activeCell="B30" sqref="B30"/>
    </sheetView>
  </sheetViews>
  <sheetFormatPr defaultRowHeight="12.75" x14ac:dyDescent="0.2"/>
  <cols>
    <col min="1" max="1" width="23.42578125" style="47" customWidth="1"/>
    <col min="2" max="3" width="9.140625" style="47"/>
    <col min="4" max="4" width="19.5703125" style="47" bestFit="1" customWidth="1"/>
    <col min="5" max="256" width="9.140625" style="47"/>
    <col min="257" max="257" width="23.42578125" style="47" customWidth="1"/>
    <col min="258" max="259" width="9.140625" style="47"/>
    <col min="260" max="260" width="19.5703125" style="47" bestFit="1" customWidth="1"/>
    <col min="261" max="512" width="9.140625" style="47"/>
    <col min="513" max="513" width="23.42578125" style="47" customWidth="1"/>
    <col min="514" max="515" width="9.140625" style="47"/>
    <col min="516" max="516" width="19.5703125" style="47" bestFit="1" customWidth="1"/>
    <col min="517" max="768" width="9.140625" style="47"/>
    <col min="769" max="769" width="23.42578125" style="47" customWidth="1"/>
    <col min="770" max="771" width="9.140625" style="47"/>
    <col min="772" max="772" width="19.5703125" style="47" bestFit="1" customWidth="1"/>
    <col min="773" max="1024" width="9.140625" style="47"/>
    <col min="1025" max="1025" width="23.42578125" style="47" customWidth="1"/>
    <col min="1026" max="1027" width="9.140625" style="47"/>
    <col min="1028" max="1028" width="19.5703125" style="47" bestFit="1" customWidth="1"/>
    <col min="1029" max="1280" width="9.140625" style="47"/>
    <col min="1281" max="1281" width="23.42578125" style="47" customWidth="1"/>
    <col min="1282" max="1283" width="9.140625" style="47"/>
    <col min="1284" max="1284" width="19.5703125" style="47" bestFit="1" customWidth="1"/>
    <col min="1285" max="1536" width="9.140625" style="47"/>
    <col min="1537" max="1537" width="23.42578125" style="47" customWidth="1"/>
    <col min="1538" max="1539" width="9.140625" style="47"/>
    <col min="1540" max="1540" width="19.5703125" style="47" bestFit="1" customWidth="1"/>
    <col min="1541" max="1792" width="9.140625" style="47"/>
    <col min="1793" max="1793" width="23.42578125" style="47" customWidth="1"/>
    <col min="1794" max="1795" width="9.140625" style="47"/>
    <col min="1796" max="1796" width="19.5703125" style="47" bestFit="1" customWidth="1"/>
    <col min="1797" max="2048" width="9.140625" style="47"/>
    <col min="2049" max="2049" width="23.42578125" style="47" customWidth="1"/>
    <col min="2050" max="2051" width="9.140625" style="47"/>
    <col min="2052" max="2052" width="19.5703125" style="47" bestFit="1" customWidth="1"/>
    <col min="2053" max="2304" width="9.140625" style="47"/>
    <col min="2305" max="2305" width="23.42578125" style="47" customWidth="1"/>
    <col min="2306" max="2307" width="9.140625" style="47"/>
    <col min="2308" max="2308" width="19.5703125" style="47" bestFit="1" customWidth="1"/>
    <col min="2309" max="2560" width="9.140625" style="47"/>
    <col min="2561" max="2561" width="23.42578125" style="47" customWidth="1"/>
    <col min="2562" max="2563" width="9.140625" style="47"/>
    <col min="2564" max="2564" width="19.5703125" style="47" bestFit="1" customWidth="1"/>
    <col min="2565" max="2816" width="9.140625" style="47"/>
    <col min="2817" max="2817" width="23.42578125" style="47" customWidth="1"/>
    <col min="2818" max="2819" width="9.140625" style="47"/>
    <col min="2820" max="2820" width="19.5703125" style="47" bestFit="1" customWidth="1"/>
    <col min="2821" max="3072" width="9.140625" style="47"/>
    <col min="3073" max="3073" width="23.42578125" style="47" customWidth="1"/>
    <col min="3074" max="3075" width="9.140625" style="47"/>
    <col min="3076" max="3076" width="19.5703125" style="47" bestFit="1" customWidth="1"/>
    <col min="3077" max="3328" width="9.140625" style="47"/>
    <col min="3329" max="3329" width="23.42578125" style="47" customWidth="1"/>
    <col min="3330" max="3331" width="9.140625" style="47"/>
    <col min="3332" max="3332" width="19.5703125" style="47" bestFit="1" customWidth="1"/>
    <col min="3333" max="3584" width="9.140625" style="47"/>
    <col min="3585" max="3585" width="23.42578125" style="47" customWidth="1"/>
    <col min="3586" max="3587" width="9.140625" style="47"/>
    <col min="3588" max="3588" width="19.5703125" style="47" bestFit="1" customWidth="1"/>
    <col min="3589" max="3840" width="9.140625" style="47"/>
    <col min="3841" max="3841" width="23.42578125" style="47" customWidth="1"/>
    <col min="3842" max="3843" width="9.140625" style="47"/>
    <col min="3844" max="3844" width="19.5703125" style="47" bestFit="1" customWidth="1"/>
    <col min="3845" max="4096" width="9.140625" style="47"/>
    <col min="4097" max="4097" width="23.42578125" style="47" customWidth="1"/>
    <col min="4098" max="4099" width="9.140625" style="47"/>
    <col min="4100" max="4100" width="19.5703125" style="47" bestFit="1" customWidth="1"/>
    <col min="4101" max="4352" width="9.140625" style="47"/>
    <col min="4353" max="4353" width="23.42578125" style="47" customWidth="1"/>
    <col min="4354" max="4355" width="9.140625" style="47"/>
    <col min="4356" max="4356" width="19.5703125" style="47" bestFit="1" customWidth="1"/>
    <col min="4357" max="4608" width="9.140625" style="47"/>
    <col min="4609" max="4609" width="23.42578125" style="47" customWidth="1"/>
    <col min="4610" max="4611" width="9.140625" style="47"/>
    <col min="4612" max="4612" width="19.5703125" style="47" bestFit="1" customWidth="1"/>
    <col min="4613" max="4864" width="9.140625" style="47"/>
    <col min="4865" max="4865" width="23.42578125" style="47" customWidth="1"/>
    <col min="4866" max="4867" width="9.140625" style="47"/>
    <col min="4868" max="4868" width="19.5703125" style="47" bestFit="1" customWidth="1"/>
    <col min="4869" max="5120" width="9.140625" style="47"/>
    <col min="5121" max="5121" width="23.42578125" style="47" customWidth="1"/>
    <col min="5122" max="5123" width="9.140625" style="47"/>
    <col min="5124" max="5124" width="19.5703125" style="47" bestFit="1" customWidth="1"/>
    <col min="5125" max="5376" width="9.140625" style="47"/>
    <col min="5377" max="5377" width="23.42578125" style="47" customWidth="1"/>
    <col min="5378" max="5379" width="9.140625" style="47"/>
    <col min="5380" max="5380" width="19.5703125" style="47" bestFit="1" customWidth="1"/>
    <col min="5381" max="5632" width="9.140625" style="47"/>
    <col min="5633" max="5633" width="23.42578125" style="47" customWidth="1"/>
    <col min="5634" max="5635" width="9.140625" style="47"/>
    <col min="5636" max="5636" width="19.5703125" style="47" bestFit="1" customWidth="1"/>
    <col min="5637" max="5888" width="9.140625" style="47"/>
    <col min="5889" max="5889" width="23.42578125" style="47" customWidth="1"/>
    <col min="5890" max="5891" width="9.140625" style="47"/>
    <col min="5892" max="5892" width="19.5703125" style="47" bestFit="1" customWidth="1"/>
    <col min="5893" max="6144" width="9.140625" style="47"/>
    <col min="6145" max="6145" width="23.42578125" style="47" customWidth="1"/>
    <col min="6146" max="6147" width="9.140625" style="47"/>
    <col min="6148" max="6148" width="19.5703125" style="47" bestFit="1" customWidth="1"/>
    <col min="6149" max="6400" width="9.140625" style="47"/>
    <col min="6401" max="6401" width="23.42578125" style="47" customWidth="1"/>
    <col min="6402" max="6403" width="9.140625" style="47"/>
    <col min="6404" max="6404" width="19.5703125" style="47" bestFit="1" customWidth="1"/>
    <col min="6405" max="6656" width="9.140625" style="47"/>
    <col min="6657" max="6657" width="23.42578125" style="47" customWidth="1"/>
    <col min="6658" max="6659" width="9.140625" style="47"/>
    <col min="6660" max="6660" width="19.5703125" style="47" bestFit="1" customWidth="1"/>
    <col min="6661" max="6912" width="9.140625" style="47"/>
    <col min="6913" max="6913" width="23.42578125" style="47" customWidth="1"/>
    <col min="6914" max="6915" width="9.140625" style="47"/>
    <col min="6916" max="6916" width="19.5703125" style="47" bestFit="1" customWidth="1"/>
    <col min="6917" max="7168" width="9.140625" style="47"/>
    <col min="7169" max="7169" width="23.42578125" style="47" customWidth="1"/>
    <col min="7170" max="7171" width="9.140625" style="47"/>
    <col min="7172" max="7172" width="19.5703125" style="47" bestFit="1" customWidth="1"/>
    <col min="7173" max="7424" width="9.140625" style="47"/>
    <col min="7425" max="7425" width="23.42578125" style="47" customWidth="1"/>
    <col min="7426" max="7427" width="9.140625" style="47"/>
    <col min="7428" max="7428" width="19.5703125" style="47" bestFit="1" customWidth="1"/>
    <col min="7429" max="7680" width="9.140625" style="47"/>
    <col min="7681" max="7681" width="23.42578125" style="47" customWidth="1"/>
    <col min="7682" max="7683" width="9.140625" style="47"/>
    <col min="7684" max="7684" width="19.5703125" style="47" bestFit="1" customWidth="1"/>
    <col min="7685" max="7936" width="9.140625" style="47"/>
    <col min="7937" max="7937" width="23.42578125" style="47" customWidth="1"/>
    <col min="7938" max="7939" width="9.140625" style="47"/>
    <col min="7940" max="7940" width="19.5703125" style="47" bestFit="1" customWidth="1"/>
    <col min="7941" max="8192" width="9.140625" style="47"/>
    <col min="8193" max="8193" width="23.42578125" style="47" customWidth="1"/>
    <col min="8194" max="8195" width="9.140625" style="47"/>
    <col min="8196" max="8196" width="19.5703125" style="47" bestFit="1" customWidth="1"/>
    <col min="8197" max="8448" width="9.140625" style="47"/>
    <col min="8449" max="8449" width="23.42578125" style="47" customWidth="1"/>
    <col min="8450" max="8451" width="9.140625" style="47"/>
    <col min="8452" max="8452" width="19.5703125" style="47" bestFit="1" customWidth="1"/>
    <col min="8453" max="8704" width="9.140625" style="47"/>
    <col min="8705" max="8705" width="23.42578125" style="47" customWidth="1"/>
    <col min="8706" max="8707" width="9.140625" style="47"/>
    <col min="8708" max="8708" width="19.5703125" style="47" bestFit="1" customWidth="1"/>
    <col min="8709" max="8960" width="9.140625" style="47"/>
    <col min="8961" max="8961" width="23.42578125" style="47" customWidth="1"/>
    <col min="8962" max="8963" width="9.140625" style="47"/>
    <col min="8964" max="8964" width="19.5703125" style="47" bestFit="1" customWidth="1"/>
    <col min="8965" max="9216" width="9.140625" style="47"/>
    <col min="9217" max="9217" width="23.42578125" style="47" customWidth="1"/>
    <col min="9218" max="9219" width="9.140625" style="47"/>
    <col min="9220" max="9220" width="19.5703125" style="47" bestFit="1" customWidth="1"/>
    <col min="9221" max="9472" width="9.140625" style="47"/>
    <col min="9473" max="9473" width="23.42578125" style="47" customWidth="1"/>
    <col min="9474" max="9475" width="9.140625" style="47"/>
    <col min="9476" max="9476" width="19.5703125" style="47" bestFit="1" customWidth="1"/>
    <col min="9477" max="9728" width="9.140625" style="47"/>
    <col min="9729" max="9729" width="23.42578125" style="47" customWidth="1"/>
    <col min="9730" max="9731" width="9.140625" style="47"/>
    <col min="9732" max="9732" width="19.5703125" style="47" bestFit="1" customWidth="1"/>
    <col min="9733" max="9984" width="9.140625" style="47"/>
    <col min="9985" max="9985" width="23.42578125" style="47" customWidth="1"/>
    <col min="9986" max="9987" width="9.140625" style="47"/>
    <col min="9988" max="9988" width="19.5703125" style="47" bestFit="1" customWidth="1"/>
    <col min="9989" max="10240" width="9.140625" style="47"/>
    <col min="10241" max="10241" width="23.42578125" style="47" customWidth="1"/>
    <col min="10242" max="10243" width="9.140625" style="47"/>
    <col min="10244" max="10244" width="19.5703125" style="47" bestFit="1" customWidth="1"/>
    <col min="10245" max="10496" width="9.140625" style="47"/>
    <col min="10497" max="10497" width="23.42578125" style="47" customWidth="1"/>
    <col min="10498" max="10499" width="9.140625" style="47"/>
    <col min="10500" max="10500" width="19.5703125" style="47" bestFit="1" customWidth="1"/>
    <col min="10501" max="10752" width="9.140625" style="47"/>
    <col min="10753" max="10753" width="23.42578125" style="47" customWidth="1"/>
    <col min="10754" max="10755" width="9.140625" style="47"/>
    <col min="10756" max="10756" width="19.5703125" style="47" bestFit="1" customWidth="1"/>
    <col min="10757" max="11008" width="9.140625" style="47"/>
    <col min="11009" max="11009" width="23.42578125" style="47" customWidth="1"/>
    <col min="11010" max="11011" width="9.140625" style="47"/>
    <col min="11012" max="11012" width="19.5703125" style="47" bestFit="1" customWidth="1"/>
    <col min="11013" max="11264" width="9.140625" style="47"/>
    <col min="11265" max="11265" width="23.42578125" style="47" customWidth="1"/>
    <col min="11266" max="11267" width="9.140625" style="47"/>
    <col min="11268" max="11268" width="19.5703125" style="47" bestFit="1" customWidth="1"/>
    <col min="11269" max="11520" width="9.140625" style="47"/>
    <col min="11521" max="11521" width="23.42578125" style="47" customWidth="1"/>
    <col min="11522" max="11523" width="9.140625" style="47"/>
    <col min="11524" max="11524" width="19.5703125" style="47" bestFit="1" customWidth="1"/>
    <col min="11525" max="11776" width="9.140625" style="47"/>
    <col min="11777" max="11777" width="23.42578125" style="47" customWidth="1"/>
    <col min="11778" max="11779" width="9.140625" style="47"/>
    <col min="11780" max="11780" width="19.5703125" style="47" bestFit="1" customWidth="1"/>
    <col min="11781" max="12032" width="9.140625" style="47"/>
    <col min="12033" max="12033" width="23.42578125" style="47" customWidth="1"/>
    <col min="12034" max="12035" width="9.140625" style="47"/>
    <col min="12036" max="12036" width="19.5703125" style="47" bestFit="1" customWidth="1"/>
    <col min="12037" max="12288" width="9.140625" style="47"/>
    <col min="12289" max="12289" width="23.42578125" style="47" customWidth="1"/>
    <col min="12290" max="12291" width="9.140625" style="47"/>
    <col min="12292" max="12292" width="19.5703125" style="47" bestFit="1" customWidth="1"/>
    <col min="12293" max="12544" width="9.140625" style="47"/>
    <col min="12545" max="12545" width="23.42578125" style="47" customWidth="1"/>
    <col min="12546" max="12547" width="9.140625" style="47"/>
    <col min="12548" max="12548" width="19.5703125" style="47" bestFit="1" customWidth="1"/>
    <col min="12549" max="12800" width="9.140625" style="47"/>
    <col min="12801" max="12801" width="23.42578125" style="47" customWidth="1"/>
    <col min="12802" max="12803" width="9.140625" style="47"/>
    <col min="12804" max="12804" width="19.5703125" style="47" bestFit="1" customWidth="1"/>
    <col min="12805" max="13056" width="9.140625" style="47"/>
    <col min="13057" max="13057" width="23.42578125" style="47" customWidth="1"/>
    <col min="13058" max="13059" width="9.140625" style="47"/>
    <col min="13060" max="13060" width="19.5703125" style="47" bestFit="1" customWidth="1"/>
    <col min="13061" max="13312" width="9.140625" style="47"/>
    <col min="13313" max="13313" width="23.42578125" style="47" customWidth="1"/>
    <col min="13314" max="13315" width="9.140625" style="47"/>
    <col min="13316" max="13316" width="19.5703125" style="47" bestFit="1" customWidth="1"/>
    <col min="13317" max="13568" width="9.140625" style="47"/>
    <col min="13569" max="13569" width="23.42578125" style="47" customWidth="1"/>
    <col min="13570" max="13571" width="9.140625" style="47"/>
    <col min="13572" max="13572" width="19.5703125" style="47" bestFit="1" customWidth="1"/>
    <col min="13573" max="13824" width="9.140625" style="47"/>
    <col min="13825" max="13825" width="23.42578125" style="47" customWidth="1"/>
    <col min="13826" max="13827" width="9.140625" style="47"/>
    <col min="13828" max="13828" width="19.5703125" style="47" bestFit="1" customWidth="1"/>
    <col min="13829" max="14080" width="9.140625" style="47"/>
    <col min="14081" max="14081" width="23.42578125" style="47" customWidth="1"/>
    <col min="14082" max="14083" width="9.140625" style="47"/>
    <col min="14084" max="14084" width="19.5703125" style="47" bestFit="1" customWidth="1"/>
    <col min="14085" max="14336" width="9.140625" style="47"/>
    <col min="14337" max="14337" width="23.42578125" style="47" customWidth="1"/>
    <col min="14338" max="14339" width="9.140625" style="47"/>
    <col min="14340" max="14340" width="19.5703125" style="47" bestFit="1" customWidth="1"/>
    <col min="14341" max="14592" width="9.140625" style="47"/>
    <col min="14593" max="14593" width="23.42578125" style="47" customWidth="1"/>
    <col min="14594" max="14595" width="9.140625" style="47"/>
    <col min="14596" max="14596" width="19.5703125" style="47" bestFit="1" customWidth="1"/>
    <col min="14597" max="14848" width="9.140625" style="47"/>
    <col min="14849" max="14849" width="23.42578125" style="47" customWidth="1"/>
    <col min="14850" max="14851" width="9.140625" style="47"/>
    <col min="14852" max="14852" width="19.5703125" style="47" bestFit="1" customWidth="1"/>
    <col min="14853" max="15104" width="9.140625" style="47"/>
    <col min="15105" max="15105" width="23.42578125" style="47" customWidth="1"/>
    <col min="15106" max="15107" width="9.140625" style="47"/>
    <col min="15108" max="15108" width="19.5703125" style="47" bestFit="1" customWidth="1"/>
    <col min="15109" max="15360" width="9.140625" style="47"/>
    <col min="15361" max="15361" width="23.42578125" style="47" customWidth="1"/>
    <col min="15362" max="15363" width="9.140625" style="47"/>
    <col min="15364" max="15364" width="19.5703125" style="47" bestFit="1" customWidth="1"/>
    <col min="15365" max="15616" width="9.140625" style="47"/>
    <col min="15617" max="15617" width="23.42578125" style="47" customWidth="1"/>
    <col min="15618" max="15619" width="9.140625" style="47"/>
    <col min="15620" max="15620" width="19.5703125" style="47" bestFit="1" customWidth="1"/>
    <col min="15621" max="15872" width="9.140625" style="47"/>
    <col min="15873" max="15873" width="23.42578125" style="47" customWidth="1"/>
    <col min="15874" max="15875" width="9.140625" style="47"/>
    <col min="15876" max="15876" width="19.5703125" style="47" bestFit="1" customWidth="1"/>
    <col min="15877" max="16128" width="9.140625" style="47"/>
    <col min="16129" max="16129" width="23.42578125" style="47" customWidth="1"/>
    <col min="16130" max="16131" width="9.140625" style="47"/>
    <col min="16132" max="16132" width="19.5703125" style="47" bestFit="1" customWidth="1"/>
    <col min="16133" max="16384" width="9.140625" style="47"/>
  </cols>
  <sheetData>
    <row r="1" spans="1:13" ht="14.25" x14ac:dyDescent="0.2">
      <c r="A1" s="46" t="s">
        <v>0</v>
      </c>
      <c r="B1" s="46"/>
      <c r="C1" s="46"/>
      <c r="D1" s="46"/>
      <c r="E1" s="46"/>
      <c r="F1" s="46"/>
      <c r="G1" s="46"/>
      <c r="H1" s="46"/>
      <c r="I1" s="46"/>
      <c r="J1" s="46"/>
      <c r="K1" s="46"/>
      <c r="L1" s="46"/>
      <c r="M1" s="46"/>
    </row>
    <row r="2" spans="1:13" ht="26.25" x14ac:dyDescent="0.4">
      <c r="A2" s="48" t="s">
        <v>1</v>
      </c>
      <c r="B2" s="46"/>
      <c r="C2" s="46"/>
      <c r="D2" s="46"/>
      <c r="E2" s="46"/>
      <c r="F2" s="46"/>
      <c r="G2" s="46"/>
      <c r="H2" s="46"/>
      <c r="I2" s="46"/>
      <c r="J2" s="46"/>
      <c r="K2" s="46"/>
      <c r="L2" s="46"/>
      <c r="M2" s="46"/>
    </row>
    <row r="3" spans="1:13" ht="15" thickBot="1" x14ac:dyDescent="0.25">
      <c r="A3" s="49"/>
      <c r="B3" s="49"/>
      <c r="C3" s="49"/>
      <c r="D3" s="49"/>
      <c r="E3" s="49"/>
      <c r="F3" s="49"/>
      <c r="G3" s="49"/>
      <c r="H3" s="49"/>
      <c r="I3" s="49"/>
      <c r="J3" s="49"/>
      <c r="K3" s="49"/>
      <c r="L3" s="49"/>
      <c r="M3" s="49"/>
    </row>
    <row r="4" spans="1:13" ht="15" thickTop="1" x14ac:dyDescent="0.2">
      <c r="A4" s="46"/>
      <c r="B4" s="46"/>
      <c r="C4" s="46"/>
      <c r="D4" s="46"/>
      <c r="E4" s="46"/>
      <c r="F4" s="46"/>
      <c r="G4" s="46"/>
      <c r="H4" s="46"/>
      <c r="I4" s="46"/>
      <c r="J4" s="46"/>
      <c r="K4" s="46"/>
      <c r="L4" s="46"/>
      <c r="M4" s="46"/>
    </row>
    <row r="5" spans="1:13" ht="14.25" x14ac:dyDescent="0.2">
      <c r="A5" s="57"/>
      <c r="B5" s="57"/>
      <c r="C5" s="57"/>
      <c r="D5" s="57"/>
      <c r="E5" s="57"/>
      <c r="F5" s="57"/>
      <c r="G5" s="57"/>
      <c r="H5" s="57"/>
      <c r="I5" s="57"/>
      <c r="J5" s="57"/>
      <c r="K5" s="57"/>
      <c r="L5" s="57"/>
      <c r="M5" s="57"/>
    </row>
    <row r="6" spans="1:13" ht="14.25" x14ac:dyDescent="0.2">
      <c r="A6" s="46"/>
      <c r="B6" s="46"/>
      <c r="C6" s="46"/>
      <c r="D6" s="46"/>
      <c r="E6" s="46"/>
      <c r="F6" s="46"/>
      <c r="G6" s="46"/>
      <c r="H6" s="46"/>
      <c r="I6" s="46"/>
      <c r="J6" s="46"/>
      <c r="K6" s="46"/>
      <c r="L6" s="46"/>
      <c r="M6" s="46"/>
    </row>
    <row r="7" spans="1:13" ht="14.25" x14ac:dyDescent="0.2">
      <c r="A7" s="46"/>
      <c r="B7" s="46"/>
      <c r="C7" s="46"/>
      <c r="D7" s="46"/>
      <c r="E7" s="46"/>
      <c r="F7" s="46"/>
      <c r="G7" s="46"/>
      <c r="H7" s="46"/>
      <c r="I7" s="46"/>
      <c r="J7" s="46"/>
      <c r="K7" s="46"/>
      <c r="L7" s="46"/>
      <c r="M7" s="46"/>
    </row>
    <row r="8" spans="1:13" ht="23.25" x14ac:dyDescent="0.35">
      <c r="A8" s="50" t="s">
        <v>170</v>
      </c>
      <c r="B8" s="46"/>
      <c r="C8" s="46"/>
      <c r="D8" s="46"/>
      <c r="E8" s="46"/>
      <c r="F8" s="46"/>
      <c r="G8" s="46"/>
      <c r="H8" s="46"/>
      <c r="I8" s="46"/>
      <c r="J8" s="46"/>
      <c r="K8" s="46"/>
      <c r="L8" s="46"/>
      <c r="M8" s="46"/>
    </row>
    <row r="9" spans="1:13" ht="14.25" x14ac:dyDescent="0.2">
      <c r="A9" s="46"/>
      <c r="B9" s="46"/>
      <c r="C9" s="46"/>
      <c r="D9" s="46"/>
      <c r="E9" s="46"/>
      <c r="F9" s="46"/>
      <c r="G9" s="46"/>
      <c r="H9" s="46"/>
      <c r="I9" s="46"/>
      <c r="J9" s="46"/>
      <c r="K9" s="46"/>
      <c r="L9" s="46"/>
      <c r="M9" s="46"/>
    </row>
    <row r="10" spans="1:13" ht="14.25" x14ac:dyDescent="0.2">
      <c r="A10" s="46" t="s">
        <v>2</v>
      </c>
      <c r="B10" s="46"/>
      <c r="C10" s="46"/>
      <c r="D10" s="46"/>
      <c r="E10" s="46"/>
      <c r="F10" s="46"/>
      <c r="G10" s="46"/>
      <c r="H10" s="46"/>
      <c r="I10" s="46"/>
      <c r="J10" s="46"/>
      <c r="K10" s="46"/>
      <c r="L10" s="46"/>
      <c r="M10" s="46"/>
    </row>
    <row r="11" spans="1:13" ht="14.25" x14ac:dyDescent="0.2">
      <c r="A11" s="46"/>
      <c r="B11" s="46"/>
      <c r="C11" s="46"/>
      <c r="D11" s="46"/>
      <c r="E11" s="46"/>
      <c r="F11" s="46"/>
      <c r="G11" s="46"/>
      <c r="H11" s="46"/>
      <c r="I11" s="46"/>
      <c r="J11" s="46"/>
      <c r="K11" s="46"/>
      <c r="L11" s="46"/>
      <c r="M11" s="46"/>
    </row>
    <row r="12" spans="1:13" ht="20.25" x14ac:dyDescent="0.3">
      <c r="A12" s="51" t="s">
        <v>282</v>
      </c>
      <c r="B12" s="46"/>
      <c r="C12" s="46"/>
      <c r="D12" s="46"/>
      <c r="E12" s="46"/>
      <c r="F12" s="46"/>
      <c r="G12" s="46"/>
      <c r="H12" s="46"/>
      <c r="I12" s="46"/>
      <c r="J12" s="46"/>
      <c r="K12" s="46"/>
      <c r="L12" s="46"/>
      <c r="M12" s="46"/>
    </row>
    <row r="13" spans="1:13" ht="14.25" x14ac:dyDescent="0.2">
      <c r="A13" s="46"/>
      <c r="B13" s="46"/>
      <c r="C13" s="46"/>
      <c r="D13" s="46"/>
      <c r="E13" s="46"/>
      <c r="F13" s="46"/>
      <c r="G13" s="46"/>
      <c r="H13" s="46"/>
      <c r="I13" s="46"/>
      <c r="J13" s="46"/>
      <c r="K13" s="46"/>
      <c r="L13" s="46"/>
      <c r="M13" s="46"/>
    </row>
    <row r="14" spans="1:13" ht="14.25" x14ac:dyDescent="0.2">
      <c r="A14" s="46"/>
      <c r="B14" s="46"/>
      <c r="C14" s="46"/>
      <c r="D14" s="46"/>
      <c r="E14" s="46"/>
      <c r="F14" s="46"/>
      <c r="G14" s="46"/>
      <c r="H14" s="46"/>
      <c r="I14" s="46"/>
      <c r="J14" s="46"/>
      <c r="K14" s="46"/>
      <c r="L14" s="46"/>
      <c r="M14" s="46"/>
    </row>
    <row r="15" spans="1:13" ht="14.25" x14ac:dyDescent="0.2">
      <c r="A15" s="46"/>
      <c r="B15" s="46"/>
      <c r="C15" s="46"/>
      <c r="D15" s="46"/>
      <c r="E15" s="46"/>
      <c r="F15" s="46"/>
      <c r="G15" s="46"/>
      <c r="H15" s="46"/>
      <c r="I15" s="46"/>
      <c r="J15" s="46"/>
      <c r="K15" s="46"/>
      <c r="L15" s="46"/>
      <c r="M15" s="46"/>
    </row>
    <row r="16" spans="1:13" ht="15" x14ac:dyDescent="0.2">
      <c r="A16" s="52" t="s">
        <v>4</v>
      </c>
      <c r="B16" s="53">
        <v>3</v>
      </c>
      <c r="C16" s="53" t="s">
        <v>5</v>
      </c>
      <c r="D16" s="54" t="s">
        <v>281</v>
      </c>
      <c r="E16" s="46"/>
      <c r="F16" s="46"/>
      <c r="G16" s="46"/>
      <c r="H16" s="46"/>
      <c r="I16" s="46"/>
      <c r="J16" s="46"/>
      <c r="K16" s="46"/>
      <c r="L16" s="46"/>
      <c r="M16" s="46"/>
    </row>
    <row r="17" spans="1:13" ht="14.25" x14ac:dyDescent="0.2">
      <c r="A17" s="46"/>
      <c r="B17" s="46"/>
      <c r="C17" s="46"/>
      <c r="D17" s="46"/>
      <c r="E17" s="46"/>
      <c r="F17" s="46"/>
      <c r="G17" s="46"/>
      <c r="H17" s="46"/>
      <c r="I17" s="46"/>
      <c r="J17" s="46"/>
      <c r="K17" s="46"/>
      <c r="L17" s="46"/>
      <c r="M17" s="46"/>
    </row>
    <row r="18" spans="1:13" ht="14.25" x14ac:dyDescent="0.2">
      <c r="A18" s="46" t="s">
        <v>6</v>
      </c>
      <c r="B18" s="53"/>
      <c r="C18" s="46"/>
      <c r="D18" s="46"/>
      <c r="E18" s="46"/>
      <c r="F18" s="46"/>
      <c r="G18" s="46"/>
      <c r="H18" s="46"/>
      <c r="I18" s="46"/>
      <c r="J18" s="46"/>
      <c r="K18" s="46"/>
      <c r="L18" s="46"/>
      <c r="M18" s="46"/>
    </row>
    <row r="19" spans="1:13" ht="14.25" x14ac:dyDescent="0.2">
      <c r="A19" s="46"/>
      <c r="B19" s="46"/>
      <c r="C19" s="46"/>
      <c r="D19" s="46"/>
      <c r="E19" s="46"/>
      <c r="F19" s="46"/>
      <c r="G19" s="46"/>
      <c r="H19" s="46"/>
      <c r="I19" s="46"/>
      <c r="J19" s="46"/>
      <c r="K19" s="46"/>
      <c r="L19" s="46"/>
      <c r="M19" s="46"/>
    </row>
    <row r="20" spans="1:13" ht="14.25" x14ac:dyDescent="0.2">
      <c r="A20" s="46"/>
      <c r="B20" s="46"/>
      <c r="C20" s="46"/>
      <c r="D20" s="46"/>
      <c r="E20" s="46"/>
      <c r="F20" s="46"/>
      <c r="G20" s="46"/>
      <c r="H20" s="46"/>
      <c r="I20" s="46"/>
      <c r="J20" s="46"/>
      <c r="K20" s="46"/>
      <c r="L20" s="46"/>
      <c r="M20" s="46"/>
    </row>
    <row r="21" spans="1:13" ht="14.25" x14ac:dyDescent="0.2">
      <c r="A21" s="46"/>
      <c r="B21" s="46"/>
      <c r="C21" s="46"/>
      <c r="D21" s="46"/>
      <c r="E21" s="46"/>
      <c r="F21" s="46"/>
      <c r="G21" s="46"/>
      <c r="H21" s="46"/>
      <c r="I21" s="46"/>
      <c r="J21" s="46"/>
      <c r="K21" s="46"/>
      <c r="L21" s="46"/>
      <c r="M21" s="46"/>
    </row>
    <row r="22" spans="1:13" ht="14.25" x14ac:dyDescent="0.2">
      <c r="A22" s="55" t="s">
        <v>7</v>
      </c>
      <c r="B22" s="56">
        <v>38086</v>
      </c>
      <c r="C22" s="46"/>
      <c r="D22" s="46"/>
      <c r="E22" s="46"/>
      <c r="F22" s="46"/>
      <c r="G22" s="46"/>
      <c r="H22" s="46"/>
      <c r="I22" s="46"/>
      <c r="J22" s="46"/>
      <c r="K22" s="46"/>
      <c r="L22" s="46"/>
      <c r="M22" s="46"/>
    </row>
    <row r="23" spans="1:13" ht="14.25" x14ac:dyDescent="0.2">
      <c r="A23" s="46"/>
      <c r="B23" s="46"/>
      <c r="C23" s="46"/>
      <c r="D23" s="46"/>
      <c r="E23" s="46"/>
      <c r="F23" s="46"/>
      <c r="G23" s="46"/>
      <c r="H23" s="46"/>
      <c r="I23" s="46"/>
      <c r="J23" s="46"/>
      <c r="K23" s="46"/>
      <c r="L23" s="46"/>
      <c r="M23" s="46"/>
    </row>
    <row r="24" spans="1:13" ht="14.25" x14ac:dyDescent="0.2">
      <c r="A24" s="55" t="s">
        <v>8</v>
      </c>
      <c r="B24" s="55" t="s">
        <v>176</v>
      </c>
      <c r="C24" s="46"/>
      <c r="D24" s="46"/>
      <c r="E24" s="46"/>
      <c r="F24" s="46"/>
      <c r="G24" s="46"/>
      <c r="H24" s="46"/>
      <c r="I24" s="46"/>
      <c r="J24" s="46"/>
      <c r="K24" s="55"/>
      <c r="L24" s="46"/>
      <c r="M24" s="46"/>
    </row>
    <row r="25" spans="1:13" ht="14.25" x14ac:dyDescent="0.2">
      <c r="A25" s="46"/>
      <c r="B25" s="46"/>
      <c r="C25" s="46"/>
      <c r="D25" s="46"/>
      <c r="E25" s="46"/>
      <c r="F25" s="46"/>
      <c r="G25" s="46"/>
      <c r="H25" s="46"/>
      <c r="I25" s="46"/>
      <c r="J25" s="46"/>
      <c r="K25" s="55"/>
      <c r="L25" s="46"/>
      <c r="M25" s="46"/>
    </row>
    <row r="26" spans="1:13" ht="14.25" x14ac:dyDescent="0.2">
      <c r="A26" s="55" t="s">
        <v>9</v>
      </c>
      <c r="B26" s="55" t="s">
        <v>177</v>
      </c>
      <c r="C26" s="46"/>
      <c r="D26" s="46"/>
      <c r="E26" s="46"/>
      <c r="F26" s="46"/>
      <c r="G26" s="46"/>
      <c r="H26" s="46"/>
      <c r="I26" s="46"/>
      <c r="J26" s="46"/>
      <c r="K26" s="55"/>
      <c r="L26" s="46"/>
      <c r="M26" s="46"/>
    </row>
    <row r="27" spans="1:13" ht="14.25" x14ac:dyDescent="0.2">
      <c r="A27" s="46"/>
      <c r="B27" s="46"/>
      <c r="C27" s="46"/>
      <c r="D27" s="46"/>
      <c r="E27" s="46"/>
      <c r="F27" s="46"/>
      <c r="G27" s="46"/>
      <c r="H27" s="46"/>
      <c r="I27" s="46"/>
      <c r="J27" s="46"/>
      <c r="K27" s="55"/>
      <c r="L27" s="46"/>
      <c r="M27" s="46"/>
    </row>
    <row r="28" spans="1:13" ht="14.25" x14ac:dyDescent="0.2">
      <c r="A28" s="55" t="s">
        <v>10</v>
      </c>
      <c r="B28" s="55"/>
      <c r="C28" s="46"/>
      <c r="D28" s="46"/>
      <c r="E28" s="46"/>
      <c r="F28" s="46"/>
      <c r="G28" s="46"/>
      <c r="H28" s="46"/>
      <c r="I28" s="46"/>
      <c r="J28" s="46"/>
      <c r="K28" s="55"/>
      <c r="L28" s="46"/>
      <c r="M28" s="46"/>
    </row>
    <row r="29" spans="1:13" ht="14.25" x14ac:dyDescent="0.2">
      <c r="D29" s="46"/>
      <c r="E29" s="46"/>
      <c r="F29" s="46"/>
      <c r="G29" s="46"/>
      <c r="H29" s="46"/>
      <c r="I29" s="46"/>
      <c r="J29" s="46"/>
      <c r="K29" s="55" t="s">
        <v>275</v>
      </c>
      <c r="L29" s="46"/>
      <c r="M29" s="46"/>
    </row>
    <row r="30" spans="1:13" ht="14.25" x14ac:dyDescent="0.2">
      <c r="D30" s="46"/>
      <c r="E30" s="46"/>
      <c r="F30" s="46"/>
      <c r="G30" s="46"/>
      <c r="H30" s="46"/>
      <c r="I30" s="46"/>
      <c r="J30" s="46"/>
      <c r="K30" s="55" t="s">
        <v>11</v>
      </c>
      <c r="L30" s="46"/>
      <c r="M30" s="46"/>
    </row>
    <row r="31" spans="1:13" ht="14.25" x14ac:dyDescent="0.2">
      <c r="A31" s="55"/>
      <c r="B31" s="55"/>
      <c r="C31" s="46"/>
      <c r="D31" s="46"/>
      <c r="E31" s="46"/>
      <c r="F31" s="46"/>
      <c r="G31" s="46"/>
      <c r="H31" s="46"/>
      <c r="I31" s="46"/>
      <c r="J31" s="46"/>
      <c r="K31" s="55" t="s">
        <v>12</v>
      </c>
      <c r="L31" s="46"/>
      <c r="M31" s="46"/>
    </row>
  </sheetData>
  <pageMargins left="0.25" right="0.25" top="0.75" bottom="0.75" header="0.3" footer="0.3"/>
  <pageSetup paperSize="9" scale="9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C840D-2BB5-47E5-8C6C-B7C48A60DE0C}">
  <dimension ref="A1:N30"/>
  <sheetViews>
    <sheetView tabSelected="1" zoomScaleNormal="100" workbookViewId="0">
      <selection activeCell="E25" sqref="E25"/>
    </sheetView>
  </sheetViews>
  <sheetFormatPr defaultColWidth="9.140625" defaultRowHeight="11.25" x14ac:dyDescent="0.2"/>
  <cols>
    <col min="1" max="1" width="6" style="5" customWidth="1"/>
    <col min="2" max="2" width="41.5703125" style="6" customWidth="1"/>
    <col min="3" max="12" width="23.7109375" style="1" customWidth="1"/>
    <col min="13" max="13" width="1.42578125" style="1" customWidth="1"/>
    <col min="14" max="14" width="23.7109375" style="1" customWidth="1"/>
    <col min="15" max="16384" width="9.140625" style="1"/>
  </cols>
  <sheetData>
    <row r="1" spans="1:14" s="139" customFormat="1" ht="30" customHeight="1" x14ac:dyDescent="0.2">
      <c r="A1" s="187" t="s">
        <v>13</v>
      </c>
      <c r="B1" s="188"/>
      <c r="C1" s="191" t="s">
        <v>158</v>
      </c>
      <c r="D1" s="192"/>
      <c r="E1" s="192"/>
      <c r="F1" s="192"/>
      <c r="G1" s="193"/>
      <c r="H1" s="191" t="s">
        <v>171</v>
      </c>
      <c r="I1" s="192"/>
      <c r="J1" s="192"/>
      <c r="K1" s="191" t="s">
        <v>174</v>
      </c>
      <c r="L1" s="193"/>
      <c r="N1" s="140" t="s">
        <v>14</v>
      </c>
    </row>
    <row r="2" spans="1:14" s="138" customFormat="1" ht="36.75" customHeight="1" x14ac:dyDescent="0.2">
      <c r="A2" s="189"/>
      <c r="B2" s="190"/>
      <c r="C2" s="67" t="s">
        <v>212</v>
      </c>
      <c r="D2" s="17" t="s">
        <v>213</v>
      </c>
      <c r="E2" s="17" t="s">
        <v>161</v>
      </c>
      <c r="F2" s="114" t="s">
        <v>162</v>
      </c>
      <c r="G2" s="110" t="s">
        <v>214</v>
      </c>
      <c r="H2" s="67" t="s">
        <v>216</v>
      </c>
      <c r="I2" s="114" t="s">
        <v>273</v>
      </c>
      <c r="J2" s="110" t="s">
        <v>215</v>
      </c>
      <c r="K2" s="67" t="s">
        <v>217</v>
      </c>
      <c r="L2" s="110" t="s">
        <v>218</v>
      </c>
      <c r="N2" s="71"/>
    </row>
    <row r="3" spans="1:14" s="20" customFormat="1" ht="25.5" customHeight="1" x14ac:dyDescent="0.25">
      <c r="A3" s="4" t="s">
        <v>15</v>
      </c>
      <c r="B3" s="65" t="s">
        <v>16</v>
      </c>
      <c r="C3" s="132" t="s">
        <v>17</v>
      </c>
      <c r="D3" s="134" t="s">
        <v>17</v>
      </c>
      <c r="E3" s="133" t="s">
        <v>17</v>
      </c>
      <c r="F3" s="134" t="s">
        <v>17</v>
      </c>
      <c r="G3" s="134" t="s">
        <v>17</v>
      </c>
      <c r="H3" s="132" t="s">
        <v>17</v>
      </c>
      <c r="I3" s="134" t="s">
        <v>17</v>
      </c>
      <c r="J3" s="134" t="s">
        <v>17</v>
      </c>
      <c r="K3" s="132" t="s">
        <v>17</v>
      </c>
      <c r="L3" s="136" t="s">
        <v>17</v>
      </c>
      <c r="M3" s="137"/>
      <c r="N3" s="135" t="s">
        <v>17</v>
      </c>
    </row>
    <row r="4" spans="1:14" s="20" customFormat="1" ht="15.75" customHeight="1" x14ac:dyDescent="0.25">
      <c r="A4" s="18">
        <v>0.1</v>
      </c>
      <c r="B4" s="66" t="s">
        <v>18</v>
      </c>
      <c r="C4" s="69">
        <f>INDEX('Wakefield College'!D:D,MATCH('Construction Summary'!$A4,'Wakefield College'!$A:$A,0))</f>
        <v>0</v>
      </c>
      <c r="D4" s="22">
        <f>INDEX('Wakefield College'!H:H,MATCH('Construction Summary'!$A4,'Wakefield College'!$A:$A,0))</f>
        <v>0</v>
      </c>
      <c r="E4" s="22">
        <f>INDEX('Wakefield College'!L:L,MATCH('Construction Summary'!$A4,'Wakefield College'!$A:$A,0))</f>
        <v>0</v>
      </c>
      <c r="F4" s="126">
        <f>INDEX('Wakefield College'!P:P,MATCH('Construction Summary'!$A4,'Wakefield College'!$A:$A,0))</f>
        <v>0</v>
      </c>
      <c r="G4" s="125">
        <f>INDEX('Wakefield College'!T:T,MATCH('Construction Summary'!$A4,'Wakefield College'!$A:$A,0))</f>
        <v>0</v>
      </c>
      <c r="H4" s="69">
        <f>INDEX('Castleford College'!D:D,MATCH('Construction Summary'!$A4,'Castleford College'!$A:$A,0))</f>
        <v>0</v>
      </c>
      <c r="I4" s="186">
        <f>INDEX('Castleford College'!H:H,MATCH('Construction Summary'!$A4,'Castleford College'!$A:$A,0))</f>
        <v>0</v>
      </c>
      <c r="J4" s="125">
        <f>INDEX('Castleford College'!L:L,MATCH('Construction Summary'!$A4,'Castleford College'!$A:$A,0))</f>
        <v>0</v>
      </c>
      <c r="K4" s="69">
        <f>INDEX('Selby College'!D:D,MATCH('Construction Summary'!$A4,'Selby College'!$A:$A,0))</f>
        <v>0</v>
      </c>
      <c r="L4" s="125"/>
      <c r="N4" s="72">
        <f>SUM(C4:L4)</f>
        <v>0</v>
      </c>
    </row>
    <row r="5" spans="1:14" s="20" customFormat="1" ht="15.75" customHeight="1" x14ac:dyDescent="0.25">
      <c r="A5" s="18">
        <v>7.1</v>
      </c>
      <c r="B5" s="66" t="s">
        <v>19</v>
      </c>
      <c r="C5" s="69">
        <f>INDEX('Wakefield College'!D:D,MATCH('Construction Summary'!$A5,'Wakefield College'!$A:$A,0))</f>
        <v>0</v>
      </c>
      <c r="D5" s="22">
        <f>INDEX('Wakefield College'!H:H,MATCH('Construction Summary'!$A5,'Wakefield College'!$A:$A,0))</f>
        <v>0</v>
      </c>
      <c r="E5" s="22">
        <f>INDEX('Wakefield College'!L:L,MATCH('Construction Summary'!$A5,'Wakefield College'!$A:$A,0))</f>
        <v>0</v>
      </c>
      <c r="F5" s="126">
        <f>INDEX('Wakefield College'!P:P,MATCH('Construction Summary'!$A5,'Wakefield College'!$A:$A,0))</f>
        <v>0</v>
      </c>
      <c r="G5" s="125">
        <f>INDEX('Wakefield College'!T:T,MATCH('Construction Summary'!$A5,'Wakefield College'!$A:$A,0))</f>
        <v>0</v>
      </c>
      <c r="H5" s="69">
        <f>INDEX('Castleford College'!D:D,MATCH('Construction Summary'!$A5,'Castleford College'!$A:$A,0))</f>
        <v>0</v>
      </c>
      <c r="I5" s="186">
        <f>INDEX('Castleford College'!H:H,MATCH('Construction Summary'!$A5,'Castleford College'!$A:$A,0))</f>
        <v>0</v>
      </c>
      <c r="J5" s="125">
        <f>INDEX('Castleford College'!L:L,MATCH('Construction Summary'!$A5,'Castleford College'!$A:$A,0))</f>
        <v>0</v>
      </c>
      <c r="K5" s="69">
        <f>INDEX('Selby College'!D:D,MATCH('Construction Summary'!$A5,'Selby College'!$A:$A,0))</f>
        <v>0</v>
      </c>
      <c r="L5" s="125"/>
      <c r="N5" s="72">
        <f t="shared" ref="N5:N16" si="0">SUM(C5:L5)</f>
        <v>0</v>
      </c>
    </row>
    <row r="6" spans="1:14" s="20" customFormat="1" ht="15.75" customHeight="1" x14ac:dyDescent="0.25">
      <c r="A6" s="18">
        <v>2.7</v>
      </c>
      <c r="B6" s="66" t="s">
        <v>20</v>
      </c>
      <c r="C6" s="69">
        <f>INDEX('Wakefield College'!D:D,MATCH('Construction Summary'!$A6,'Wakefield College'!$A:$A,0))</f>
        <v>0</v>
      </c>
      <c r="D6" s="22">
        <f>INDEX('Wakefield College'!H:H,MATCH('Construction Summary'!$A6,'Wakefield College'!$A:$A,0))</f>
        <v>0</v>
      </c>
      <c r="E6" s="22">
        <f>INDEX('Wakefield College'!L:L,MATCH('Construction Summary'!$A6,'Wakefield College'!$A:$A,0))</f>
        <v>0</v>
      </c>
      <c r="F6" s="126">
        <f>INDEX('Wakefield College'!P:P,MATCH('Construction Summary'!$A6,'Wakefield College'!$A:$A,0))</f>
        <v>0</v>
      </c>
      <c r="G6" s="125">
        <f>INDEX('Wakefield College'!T:T,MATCH('Construction Summary'!$A6,'Wakefield College'!$A:$A,0))</f>
        <v>0</v>
      </c>
      <c r="H6" s="69">
        <f>INDEX('Castleford College'!D:D,MATCH('Construction Summary'!$A6,'Castleford College'!$A:$A,0))</f>
        <v>0</v>
      </c>
      <c r="I6" s="186">
        <f>INDEX('Castleford College'!H:H,MATCH('Construction Summary'!$A6,'Castleford College'!$A:$A,0))</f>
        <v>0</v>
      </c>
      <c r="J6" s="125">
        <f>INDEX('Castleford College'!L:L,MATCH('Construction Summary'!$A6,'Castleford College'!$A:$A,0))</f>
        <v>0</v>
      </c>
      <c r="K6" s="69">
        <f>INDEX('Selby College'!D:D,MATCH('Construction Summary'!$A6,'Selby College'!$A:$A,0))</f>
        <v>0</v>
      </c>
      <c r="L6" s="125"/>
      <c r="N6" s="72">
        <f t="shared" si="0"/>
        <v>0</v>
      </c>
    </row>
    <row r="7" spans="1:14" s="20" customFormat="1" ht="15.75" customHeight="1" x14ac:dyDescent="0.25">
      <c r="A7" s="18">
        <v>2.8</v>
      </c>
      <c r="B7" s="66" t="s">
        <v>21</v>
      </c>
      <c r="C7" s="69">
        <f>INDEX('Wakefield College'!D:D,MATCH('Construction Summary'!$A7,'Wakefield College'!$A:$A,0))</f>
        <v>0</v>
      </c>
      <c r="D7" s="22">
        <f>INDEX('Wakefield College'!H:H,MATCH('Construction Summary'!$A7,'Wakefield College'!$A:$A,0))</f>
        <v>0</v>
      </c>
      <c r="E7" s="22">
        <f>INDEX('Wakefield College'!L:L,MATCH('Construction Summary'!$A7,'Wakefield College'!$A:$A,0))</f>
        <v>0</v>
      </c>
      <c r="F7" s="126">
        <f>INDEX('Wakefield College'!P:P,MATCH('Construction Summary'!$A7,'Wakefield College'!$A:$A,0))</f>
        <v>0</v>
      </c>
      <c r="G7" s="125">
        <f>INDEX('Wakefield College'!T:T,MATCH('Construction Summary'!$A7,'Wakefield College'!$A:$A,0))</f>
        <v>0</v>
      </c>
      <c r="H7" s="69">
        <f>INDEX('Castleford College'!D:D,MATCH('Construction Summary'!$A7,'Castleford College'!$A:$A,0))</f>
        <v>0</v>
      </c>
      <c r="I7" s="186">
        <f>INDEX('Castleford College'!H:H,MATCH('Construction Summary'!$A7,'Castleford College'!$A:$A,0))</f>
        <v>0</v>
      </c>
      <c r="J7" s="125">
        <f>INDEX('Castleford College'!L:L,MATCH('Construction Summary'!$A7,'Castleford College'!$A:$A,0))</f>
        <v>0</v>
      </c>
      <c r="K7" s="69">
        <f>INDEX('Selby College'!D:D,MATCH('Construction Summary'!$A7,'Selby College'!$A:$A,0))</f>
        <v>0</v>
      </c>
      <c r="L7" s="125"/>
      <c r="N7" s="72">
        <f t="shared" si="0"/>
        <v>0</v>
      </c>
    </row>
    <row r="8" spans="1:14" s="20" customFormat="1" ht="15.75" customHeight="1" x14ac:dyDescent="0.25">
      <c r="A8" s="18">
        <v>3.1</v>
      </c>
      <c r="B8" s="66" t="s">
        <v>22</v>
      </c>
      <c r="C8" s="69">
        <f>INDEX('Wakefield College'!D:D,MATCH('Construction Summary'!$A8,'Wakefield College'!$A:$A,0))</f>
        <v>0</v>
      </c>
      <c r="D8" s="22">
        <f>INDEX('Wakefield College'!H:H,MATCH('Construction Summary'!$A8,'Wakefield College'!$A:$A,0))</f>
        <v>0</v>
      </c>
      <c r="E8" s="22">
        <f>INDEX('Wakefield College'!L:L,MATCH('Construction Summary'!$A8,'Wakefield College'!$A:$A,0))</f>
        <v>0</v>
      </c>
      <c r="F8" s="126">
        <f>INDEX('Wakefield College'!P:P,MATCH('Construction Summary'!$A8,'Wakefield College'!$A:$A,0))</f>
        <v>0</v>
      </c>
      <c r="G8" s="125">
        <f>INDEX('Wakefield College'!T:T,MATCH('Construction Summary'!$A8,'Wakefield College'!$A:$A,0))</f>
        <v>0</v>
      </c>
      <c r="H8" s="69">
        <f>INDEX('Castleford College'!D:D,MATCH('Construction Summary'!$A8,'Castleford College'!$A:$A,0))</f>
        <v>0</v>
      </c>
      <c r="I8" s="186">
        <f>INDEX('Castleford College'!H:H,MATCH('Construction Summary'!$A8,'Castleford College'!$A:$A,0))</f>
        <v>0</v>
      </c>
      <c r="J8" s="125">
        <f>INDEX('Castleford College'!L:L,MATCH('Construction Summary'!$A8,'Castleford College'!$A:$A,0))</f>
        <v>0</v>
      </c>
      <c r="K8" s="69">
        <f>INDEX('Selby College'!D:D,MATCH('Construction Summary'!$A8,'Selby College'!$A:$A,0))</f>
        <v>0</v>
      </c>
      <c r="L8" s="125"/>
      <c r="N8" s="72">
        <f t="shared" si="0"/>
        <v>0</v>
      </c>
    </row>
    <row r="9" spans="1:14" s="20" customFormat="1" ht="15.75" customHeight="1" x14ac:dyDescent="0.25">
      <c r="A9" s="18">
        <v>3.2</v>
      </c>
      <c r="B9" s="66" t="s">
        <v>23</v>
      </c>
      <c r="C9" s="69">
        <f>INDEX('Wakefield College'!D:D,MATCH('Construction Summary'!$A9,'Wakefield College'!$A:$A,0))</f>
        <v>0</v>
      </c>
      <c r="D9" s="22">
        <f>INDEX('Wakefield College'!H:H,MATCH('Construction Summary'!$A9,'Wakefield College'!$A:$A,0))</f>
        <v>0</v>
      </c>
      <c r="E9" s="22">
        <f>INDEX('Wakefield College'!L:L,MATCH('Construction Summary'!$A9,'Wakefield College'!$A:$A,0))</f>
        <v>0</v>
      </c>
      <c r="F9" s="126">
        <f>INDEX('Wakefield College'!P:P,MATCH('Construction Summary'!$A9,'Wakefield College'!$A:$A,0))</f>
        <v>0</v>
      </c>
      <c r="G9" s="125">
        <f>INDEX('Wakefield College'!T:T,MATCH('Construction Summary'!$A9,'Wakefield College'!$A:$A,0))</f>
        <v>0</v>
      </c>
      <c r="H9" s="69">
        <f>INDEX('Castleford College'!D:D,MATCH('Construction Summary'!$A9,'Castleford College'!$A:$A,0))</f>
        <v>0</v>
      </c>
      <c r="I9" s="186">
        <f>INDEX('Castleford College'!H:H,MATCH('Construction Summary'!$A9,'Castleford College'!$A:$A,0))</f>
        <v>0</v>
      </c>
      <c r="J9" s="125">
        <f>INDEX('Castleford College'!L:L,MATCH('Construction Summary'!$A9,'Castleford College'!$A:$A,0))</f>
        <v>0</v>
      </c>
      <c r="K9" s="69">
        <f>INDEX('Selby College'!D:D,MATCH('Construction Summary'!$A9,'Selby College'!$A:$A,0))</f>
        <v>0</v>
      </c>
      <c r="L9" s="125"/>
      <c r="N9" s="72">
        <f t="shared" si="0"/>
        <v>0</v>
      </c>
    </row>
    <row r="10" spans="1:14" s="20" customFormat="1" ht="15.75" customHeight="1" x14ac:dyDescent="0.25">
      <c r="A10" s="18">
        <v>3.3</v>
      </c>
      <c r="B10" s="66" t="s">
        <v>24</v>
      </c>
      <c r="C10" s="69">
        <f>INDEX('Wakefield College'!D:D,MATCH('Construction Summary'!$A10,'Wakefield College'!$A:$A,0))</f>
        <v>0</v>
      </c>
      <c r="D10" s="22">
        <f>INDEX('Wakefield College'!H:H,MATCH('Construction Summary'!$A10,'Wakefield College'!$A:$A,0))</f>
        <v>0</v>
      </c>
      <c r="E10" s="22">
        <f>INDEX('Wakefield College'!L:L,MATCH('Construction Summary'!$A10,'Wakefield College'!$A:$A,0))</f>
        <v>0</v>
      </c>
      <c r="F10" s="126">
        <f>INDEX('Wakefield College'!P:P,MATCH('Construction Summary'!$A10,'Wakefield College'!$A:$A,0))</f>
        <v>0</v>
      </c>
      <c r="G10" s="125">
        <f>INDEX('Wakefield College'!T:T,MATCH('Construction Summary'!$A10,'Wakefield College'!$A:$A,0))</f>
        <v>0</v>
      </c>
      <c r="H10" s="69">
        <f>INDEX('Castleford College'!D:D,MATCH('Construction Summary'!$A10,'Castleford College'!$A:$A,0))</f>
        <v>0</v>
      </c>
      <c r="I10" s="186">
        <f>INDEX('Castleford College'!H:H,MATCH('Construction Summary'!$A10,'Castleford College'!$A:$A,0))</f>
        <v>0</v>
      </c>
      <c r="J10" s="125">
        <f>INDEX('Castleford College'!L:L,MATCH('Construction Summary'!$A10,'Castleford College'!$A:$A,0))</f>
        <v>0</v>
      </c>
      <c r="K10" s="69">
        <f>INDEX('Selby College'!D:D,MATCH('Construction Summary'!$A10,'Selby College'!$A:$A,0))</f>
        <v>0</v>
      </c>
      <c r="L10" s="125"/>
      <c r="N10" s="72">
        <f t="shared" si="0"/>
        <v>0</v>
      </c>
    </row>
    <row r="11" spans="1:14" s="20" customFormat="1" ht="15.75" customHeight="1" x14ac:dyDescent="0.25">
      <c r="A11" s="18">
        <v>4.0999999999999996</v>
      </c>
      <c r="B11" s="66" t="s">
        <v>25</v>
      </c>
      <c r="C11" s="69">
        <f>INDEX('Wakefield College'!D:D,MATCH('Construction Summary'!$A11,'Wakefield College'!$A:$A,0))</f>
        <v>0</v>
      </c>
      <c r="D11" s="22">
        <f>INDEX('Wakefield College'!H:H,MATCH('Construction Summary'!$A11,'Wakefield College'!$A:$A,0))</f>
        <v>0</v>
      </c>
      <c r="E11" s="22">
        <f>INDEX('Wakefield College'!L:L,MATCH('Construction Summary'!$A11,'Wakefield College'!$A:$A,0))</f>
        <v>0</v>
      </c>
      <c r="F11" s="126">
        <f>INDEX('Wakefield College'!P:P,MATCH('Construction Summary'!$A11,'Wakefield College'!$A:$A,0))</f>
        <v>0</v>
      </c>
      <c r="G11" s="125">
        <f>INDEX('Wakefield College'!T:T,MATCH('Construction Summary'!$A11,'Wakefield College'!$A:$A,0))</f>
        <v>0</v>
      </c>
      <c r="H11" s="69">
        <f>INDEX('Castleford College'!D:D,MATCH('Construction Summary'!$A11,'Castleford College'!$A:$A,0))</f>
        <v>0</v>
      </c>
      <c r="I11" s="186">
        <f>INDEX('Castleford College'!H:H,MATCH('Construction Summary'!$A11,'Castleford College'!$A:$A,0))</f>
        <v>0</v>
      </c>
      <c r="J11" s="125">
        <f>INDEX('Castleford College'!L:L,MATCH('Construction Summary'!$A11,'Castleford College'!$A:$A,0))</f>
        <v>0</v>
      </c>
      <c r="K11" s="69">
        <f>INDEX('Selby College'!D:D,MATCH('Construction Summary'!$A11,'Selby College'!$A:$A,0))</f>
        <v>0</v>
      </c>
      <c r="L11" s="125"/>
      <c r="N11" s="72">
        <f t="shared" si="0"/>
        <v>0</v>
      </c>
    </row>
    <row r="12" spans="1:14" s="20" customFormat="1" ht="15.75" customHeight="1" x14ac:dyDescent="0.25">
      <c r="A12" s="18">
        <v>5</v>
      </c>
      <c r="B12" s="66" t="s">
        <v>26</v>
      </c>
      <c r="C12" s="69">
        <f>INDEX('Wakefield College'!D:D,MATCH('Construction Summary'!$A12,'Wakefield College'!$A:$A,0))</f>
        <v>0</v>
      </c>
      <c r="D12" s="22">
        <f>INDEX('Wakefield College'!H:H,MATCH('Construction Summary'!$A12,'Wakefield College'!$A:$A,0))</f>
        <v>0</v>
      </c>
      <c r="E12" s="22">
        <f>INDEX('Wakefield College'!L:L,MATCH('Construction Summary'!$A12,'Wakefield College'!$A:$A,0))</f>
        <v>0</v>
      </c>
      <c r="F12" s="126">
        <f>INDEX('Wakefield College'!P:P,MATCH('Construction Summary'!$A12,'Wakefield College'!$A:$A,0))</f>
        <v>0</v>
      </c>
      <c r="G12" s="125">
        <f>INDEX('Wakefield College'!T:T,MATCH('Construction Summary'!$A12,'Wakefield College'!$A:$A,0))</f>
        <v>0</v>
      </c>
      <c r="H12" s="69">
        <f>INDEX('Castleford College'!D:D,MATCH('Construction Summary'!$A12,'Castleford College'!$A:$A,0))</f>
        <v>0</v>
      </c>
      <c r="I12" s="186">
        <f>INDEX('Castleford College'!H:H,MATCH('Construction Summary'!$A12,'Castleford College'!$A:$A,0))</f>
        <v>0</v>
      </c>
      <c r="J12" s="125">
        <f>INDEX('Castleford College'!L:L,MATCH('Construction Summary'!$A12,'Castleford College'!$A:$A,0))</f>
        <v>0</v>
      </c>
      <c r="K12" s="69">
        <f>INDEX('Selby College'!D:D,MATCH('Construction Summary'!$A12,'Selby College'!$A:$A,0))</f>
        <v>0</v>
      </c>
      <c r="L12" s="125"/>
      <c r="N12" s="72">
        <f t="shared" si="0"/>
        <v>0</v>
      </c>
    </row>
    <row r="13" spans="1:14" s="20" customFormat="1" ht="15.75" customHeight="1" x14ac:dyDescent="0.25">
      <c r="A13" s="18">
        <v>9</v>
      </c>
      <c r="B13" s="66" t="s">
        <v>27</v>
      </c>
      <c r="C13" s="69">
        <f>'9 Preliminaries'!D34</f>
        <v>0</v>
      </c>
      <c r="D13" s="22">
        <f>'9 Preliminaries'!F34</f>
        <v>0</v>
      </c>
      <c r="E13" s="22">
        <f>'9 Preliminaries'!H34</f>
        <v>0</v>
      </c>
      <c r="F13" s="126">
        <f>'9 Preliminaries'!J34</f>
        <v>0</v>
      </c>
      <c r="G13" s="125">
        <f>'9 Preliminaries'!L34</f>
        <v>0</v>
      </c>
      <c r="H13" s="69">
        <f>'9 Preliminaries'!N34</f>
        <v>0</v>
      </c>
      <c r="I13" s="186">
        <f>'9 Preliminaries'!Q34</f>
        <v>0</v>
      </c>
      <c r="J13" s="125">
        <f>'9 Preliminaries'!R34</f>
        <v>0</v>
      </c>
      <c r="K13" s="69">
        <f>'9 Preliminaries'!T34</f>
        <v>0</v>
      </c>
      <c r="L13" s="125">
        <f>'9 Preliminaries'!V34</f>
        <v>0</v>
      </c>
      <c r="N13" s="72">
        <f t="shared" si="0"/>
        <v>0</v>
      </c>
    </row>
    <row r="14" spans="1:14" ht="15.75" customHeight="1" x14ac:dyDescent="0.2">
      <c r="A14" s="18">
        <v>10</v>
      </c>
      <c r="B14" s="66" t="s">
        <v>207</v>
      </c>
      <c r="C14" s="69" cm="1">
        <f t="array" ref="C14">SUM(C4:C13+C15)*$C$19</f>
        <v>0</v>
      </c>
      <c r="D14" s="69" cm="1">
        <f t="array" ref="D14">SUM(D4:D13+D15)*$C$19</f>
        <v>0</v>
      </c>
      <c r="E14" s="69" cm="1">
        <f t="array" ref="E14">SUM(E4:E13+E15)*$C$19</f>
        <v>0</v>
      </c>
      <c r="F14" s="69" cm="1">
        <f t="array" ref="F14">SUM(F4:F13+F15)*$C$19</f>
        <v>0</v>
      </c>
      <c r="G14" s="69" cm="1">
        <f t="array" ref="G14">SUM(G4:G13+G15)*$C$19</f>
        <v>0</v>
      </c>
      <c r="H14" s="69" cm="1">
        <f t="array" ref="H14">SUM(H4:H13+H15)*$C$19</f>
        <v>0</v>
      </c>
      <c r="I14" s="69" cm="1">
        <f t="array" ref="I14">SUM(I4:I13+I15)*$C$19</f>
        <v>0</v>
      </c>
      <c r="J14" s="69" cm="1">
        <f t="array" ref="J14">SUM(J4:J13+J15)*$C$19</f>
        <v>0</v>
      </c>
      <c r="K14" s="69" cm="1">
        <f t="array" ref="K14">SUM(K4:K13+K15)*$C$19</f>
        <v>0</v>
      </c>
      <c r="L14" s="69" cm="1">
        <f t="array" ref="L14">SUM(L4:L13+L15)*$C$19</f>
        <v>0</v>
      </c>
      <c r="N14" s="72">
        <f>SUM(C14:L14)</f>
        <v>0</v>
      </c>
    </row>
    <row r="15" spans="1:14" ht="15.75" customHeight="1" x14ac:dyDescent="0.2">
      <c r="A15" s="18">
        <v>11</v>
      </c>
      <c r="B15" s="66" t="s">
        <v>28</v>
      </c>
      <c r="C15" s="69">
        <f>'11 Design Fees'!C16</f>
        <v>0</v>
      </c>
      <c r="D15" s="22">
        <f>'11 Design Fees'!D16</f>
        <v>0</v>
      </c>
      <c r="E15" s="22">
        <f>'11 Design Fees'!E16</f>
        <v>0</v>
      </c>
      <c r="F15" s="126">
        <f>'11 Design Fees'!F16</f>
        <v>0</v>
      </c>
      <c r="G15" s="125">
        <f>'11 Design Fees'!G16</f>
        <v>0</v>
      </c>
      <c r="H15" s="69">
        <f>'11 Design Fees'!H16</f>
        <v>0</v>
      </c>
      <c r="I15" s="186">
        <f>'11 Design Fees'!J16</f>
        <v>0</v>
      </c>
      <c r="J15" s="125">
        <f>'11 Design Fees'!J16</f>
        <v>0</v>
      </c>
      <c r="K15" s="69">
        <f>'11 Design Fees'!K16</f>
        <v>0</v>
      </c>
      <c r="L15" s="125">
        <f>'11 Design Fees'!L16</f>
        <v>0</v>
      </c>
      <c r="N15" s="72">
        <f t="shared" si="0"/>
        <v>0</v>
      </c>
    </row>
    <row r="16" spans="1:14" ht="15.75" customHeight="1" x14ac:dyDescent="0.2">
      <c r="A16" s="18">
        <v>12</v>
      </c>
      <c r="B16" s="66" t="s">
        <v>208</v>
      </c>
      <c r="C16" s="69">
        <f>SUM(C4:C15)*$C$21</f>
        <v>0</v>
      </c>
      <c r="D16" s="69">
        <f t="shared" ref="D16:L16" si="1">SUM(D4:D15)*$C$21</f>
        <v>0</v>
      </c>
      <c r="E16" s="69">
        <f t="shared" si="1"/>
        <v>0</v>
      </c>
      <c r="F16" s="69">
        <f t="shared" si="1"/>
        <v>0</v>
      </c>
      <c r="G16" s="69">
        <f t="shared" si="1"/>
        <v>0</v>
      </c>
      <c r="H16" s="69">
        <f t="shared" si="1"/>
        <v>0</v>
      </c>
      <c r="I16" s="69">
        <f t="shared" si="1"/>
        <v>0</v>
      </c>
      <c r="J16" s="69">
        <f t="shared" si="1"/>
        <v>0</v>
      </c>
      <c r="K16" s="69">
        <f t="shared" si="1"/>
        <v>0</v>
      </c>
      <c r="L16" s="69">
        <f t="shared" si="1"/>
        <v>0</v>
      </c>
      <c r="N16" s="72">
        <f t="shared" si="0"/>
        <v>0</v>
      </c>
    </row>
    <row r="17" spans="1:14" ht="21.75" customHeight="1" x14ac:dyDescent="0.2">
      <c r="A17" s="18"/>
      <c r="B17" s="66" t="s">
        <v>14</v>
      </c>
      <c r="C17" s="70">
        <f>SUM(C4:C16)</f>
        <v>0</v>
      </c>
      <c r="D17" s="127">
        <f t="shared" ref="D17:L17" si="2">SUM(D4:D16)</f>
        <v>0</v>
      </c>
      <c r="E17" s="23">
        <f t="shared" si="2"/>
        <v>0</v>
      </c>
      <c r="F17" s="127">
        <f t="shared" si="2"/>
        <v>0</v>
      </c>
      <c r="G17" s="127">
        <f t="shared" si="2"/>
        <v>0</v>
      </c>
      <c r="H17" s="70">
        <f t="shared" si="2"/>
        <v>0</v>
      </c>
      <c r="I17" s="127">
        <f t="shared" ref="I17" si="3">SUM(I4:I16)</f>
        <v>0</v>
      </c>
      <c r="J17" s="127">
        <f t="shared" si="2"/>
        <v>0</v>
      </c>
      <c r="K17" s="70">
        <f t="shared" si="2"/>
        <v>0</v>
      </c>
      <c r="L17" s="125">
        <f t="shared" si="2"/>
        <v>0</v>
      </c>
      <c r="N17" s="72">
        <f>SUM(C17:L17)</f>
        <v>0</v>
      </c>
    </row>
    <row r="18" spans="1:14" x14ac:dyDescent="0.2">
      <c r="A18" s="13"/>
    </row>
    <row r="19" spans="1:14" s="20" customFormat="1" ht="15.75" customHeight="1" x14ac:dyDescent="0.2">
      <c r="A19" s="24"/>
      <c r="B19" s="19" t="s">
        <v>29</v>
      </c>
      <c r="C19" s="45">
        <v>0</v>
      </c>
      <c r="D19" s="1"/>
      <c r="E19" s="1"/>
    </row>
    <row r="20" spans="1:14" x14ac:dyDescent="0.2">
      <c r="A20" s="13"/>
    </row>
    <row r="21" spans="1:14" ht="16.149999999999999" customHeight="1" x14ac:dyDescent="0.2">
      <c r="A21" s="13"/>
      <c r="B21" s="19" t="s">
        <v>30</v>
      </c>
      <c r="C21" s="45">
        <v>0</v>
      </c>
    </row>
    <row r="22" spans="1:14" x14ac:dyDescent="0.2">
      <c r="A22" s="13"/>
    </row>
    <row r="23" spans="1:14" ht="12.75" x14ac:dyDescent="0.2">
      <c r="A23" s="86"/>
      <c r="B23" s="87" t="s">
        <v>31</v>
      </c>
    </row>
    <row r="24" spans="1:14" ht="12.75" x14ac:dyDescent="0.2">
      <c r="A24" s="88"/>
      <c r="B24" s="89"/>
    </row>
    <row r="25" spans="1:14" ht="76.5" x14ac:dyDescent="0.2">
      <c r="A25" s="86">
        <v>1</v>
      </c>
      <c r="B25" s="152" t="s">
        <v>277</v>
      </c>
    </row>
    <row r="26" spans="1:14" ht="63.75" x14ac:dyDescent="0.2">
      <c r="A26" s="86">
        <v>2</v>
      </c>
      <c r="B26" s="152" t="s">
        <v>270</v>
      </c>
    </row>
    <row r="27" spans="1:14" ht="102" x14ac:dyDescent="0.2">
      <c r="A27" s="86">
        <v>3</v>
      </c>
      <c r="B27" s="152" t="s">
        <v>276</v>
      </c>
    </row>
    <row r="28" spans="1:14" ht="38.25" x14ac:dyDescent="0.2">
      <c r="A28" s="86">
        <v>4</v>
      </c>
      <c r="B28" s="152" t="s">
        <v>271</v>
      </c>
    </row>
    <row r="29" spans="1:14" ht="63.75" x14ac:dyDescent="0.2">
      <c r="A29" s="13">
        <v>5</v>
      </c>
      <c r="B29" s="152" t="s">
        <v>272</v>
      </c>
    </row>
    <row r="30" spans="1:14" ht="76.5" x14ac:dyDescent="0.2">
      <c r="A30" s="13">
        <v>6</v>
      </c>
      <c r="B30" s="152" t="s">
        <v>274</v>
      </c>
    </row>
  </sheetData>
  <mergeCells count="4">
    <mergeCell ref="A1:B2"/>
    <mergeCell ref="C1:G1"/>
    <mergeCell ref="H1:J1"/>
    <mergeCell ref="K1:L1"/>
  </mergeCells>
  <pageMargins left="0.23622047244094491" right="0.23622047244094491" top="0.74803149606299213" bottom="0.74803149606299213" header="0.31496062992125984" footer="0.31496062992125984"/>
  <pageSetup paperSize="9" scale="60" orientation="landscape" r:id="rId1"/>
  <headerFooter>
    <oddHeader>&amp;L&amp;"Arial,Regular"&amp;10Wakefield College - Summer Works Projects&amp;C&amp;"Arial,Regular"&amp;10Schedule of Works&amp;R&amp;"Arial,Regular"&amp;10Mace Cost Consultancy Ltd</oddHeader>
    <oddFooter>&amp;C&amp;"Arial,Regular"&amp;10&amp;P of &amp;N&amp;R&amp;"Arial,Regular"&amp;10October 2020</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26A61-CB2C-4B21-BB7B-98B92B8A4C05}">
  <dimension ref="A1:Y244"/>
  <sheetViews>
    <sheetView zoomScale="85" zoomScaleNormal="85" workbookViewId="0">
      <selection activeCell="B7" sqref="B7"/>
    </sheetView>
  </sheetViews>
  <sheetFormatPr defaultColWidth="9.140625" defaultRowHeight="11.25" x14ac:dyDescent="0.2"/>
  <cols>
    <col min="1" max="1" width="5.140625" style="5" customWidth="1"/>
    <col min="2" max="2" width="41.5703125" style="6" customWidth="1"/>
    <col min="3" max="3" width="9.5703125" style="100" customWidth="1"/>
    <col min="4" max="4" width="9.5703125" style="181" customWidth="1"/>
    <col min="5" max="5" width="9.5703125" style="1" customWidth="1"/>
    <col min="6" max="6" width="9.5703125" style="167" customWidth="1"/>
    <col min="7" max="7" width="9.5703125" style="100" customWidth="1"/>
    <col min="8" max="8" width="9.5703125" style="181" customWidth="1"/>
    <col min="9" max="9" width="9.5703125" style="1" customWidth="1"/>
    <col min="10" max="10" width="9.5703125" style="167" customWidth="1"/>
    <col min="11" max="11" width="9.5703125" style="100" customWidth="1"/>
    <col min="12" max="12" width="9.5703125" style="181" customWidth="1"/>
    <col min="13" max="13" width="9.5703125" style="1" customWidth="1"/>
    <col min="14" max="14" width="9.5703125" style="167" customWidth="1"/>
    <col min="15" max="15" width="9.5703125" style="100" customWidth="1"/>
    <col min="16" max="16" width="9.5703125" style="181" customWidth="1"/>
    <col min="17" max="17" width="9.5703125" style="1" customWidth="1"/>
    <col min="18" max="18" width="9.5703125" style="167" customWidth="1"/>
    <col min="19" max="19" width="9.5703125" style="100" customWidth="1"/>
    <col min="20" max="20" width="9.5703125" style="181" customWidth="1"/>
    <col min="21" max="21" width="9.5703125" style="1" customWidth="1"/>
    <col min="22" max="22" width="9.5703125" style="167" customWidth="1"/>
    <col min="23" max="24" width="9.140625" style="1" customWidth="1"/>
    <col min="25" max="25" width="9.140625" style="154"/>
    <col min="26" max="16384" width="9.140625" style="1"/>
  </cols>
  <sheetData>
    <row r="1" spans="1:25" s="20" customFormat="1" ht="15" customHeight="1" x14ac:dyDescent="0.25">
      <c r="A1" s="212" t="s">
        <v>163</v>
      </c>
      <c r="B1" s="213"/>
      <c r="C1" s="216" t="s">
        <v>159</v>
      </c>
      <c r="D1" s="217"/>
      <c r="E1" s="217"/>
      <c r="F1" s="218"/>
      <c r="G1" s="216" t="s">
        <v>160</v>
      </c>
      <c r="H1" s="217"/>
      <c r="I1" s="217"/>
      <c r="J1" s="218"/>
      <c r="K1" s="200" t="s">
        <v>164</v>
      </c>
      <c r="L1" s="201"/>
      <c r="M1" s="201"/>
      <c r="N1" s="202"/>
      <c r="O1" s="200" t="s">
        <v>162</v>
      </c>
      <c r="P1" s="201"/>
      <c r="Q1" s="201"/>
      <c r="R1" s="202"/>
      <c r="S1" s="200" t="s">
        <v>220</v>
      </c>
      <c r="T1" s="201"/>
      <c r="U1" s="201"/>
      <c r="V1" s="202"/>
      <c r="Y1" s="153"/>
    </row>
    <row r="2" spans="1:25" ht="75.75" customHeight="1" x14ac:dyDescent="0.2">
      <c r="A2" s="214"/>
      <c r="B2" s="215"/>
      <c r="C2" s="90" t="s">
        <v>32</v>
      </c>
      <c r="D2" s="171" t="s">
        <v>33</v>
      </c>
      <c r="E2" s="2" t="s">
        <v>34</v>
      </c>
      <c r="F2" s="157" t="s">
        <v>14</v>
      </c>
      <c r="G2" s="101" t="s">
        <v>32</v>
      </c>
      <c r="H2" s="171" t="s">
        <v>33</v>
      </c>
      <c r="I2" s="2" t="s">
        <v>34</v>
      </c>
      <c r="J2" s="157" t="s">
        <v>14</v>
      </c>
      <c r="K2" s="90" t="s">
        <v>32</v>
      </c>
      <c r="L2" s="171" t="s">
        <v>33</v>
      </c>
      <c r="M2" s="2" t="s">
        <v>34</v>
      </c>
      <c r="N2" s="157" t="s">
        <v>14</v>
      </c>
      <c r="O2" s="90" t="s">
        <v>32</v>
      </c>
      <c r="P2" s="171" t="s">
        <v>33</v>
      </c>
      <c r="Q2" s="2" t="s">
        <v>34</v>
      </c>
      <c r="R2" s="157" t="s">
        <v>14</v>
      </c>
      <c r="S2" s="90" t="s">
        <v>32</v>
      </c>
      <c r="T2" s="171" t="s">
        <v>33</v>
      </c>
      <c r="U2" s="2" t="s">
        <v>34</v>
      </c>
      <c r="V2" s="157" t="s">
        <v>14</v>
      </c>
    </row>
    <row r="3" spans="1:25" s="26" customFormat="1" ht="15" customHeight="1" x14ac:dyDescent="0.25">
      <c r="A3" s="25" t="s">
        <v>35</v>
      </c>
      <c r="B3" s="78" t="s">
        <v>16</v>
      </c>
      <c r="C3" s="203" t="s">
        <v>17</v>
      </c>
      <c r="D3" s="204"/>
      <c r="E3" s="204"/>
      <c r="F3" s="205"/>
      <c r="G3" s="206" t="s">
        <v>17</v>
      </c>
      <c r="H3" s="204"/>
      <c r="I3" s="204"/>
      <c r="J3" s="205"/>
      <c r="K3" s="203" t="s">
        <v>17</v>
      </c>
      <c r="L3" s="204"/>
      <c r="M3" s="204"/>
      <c r="N3" s="205"/>
      <c r="O3" s="203" t="s">
        <v>17</v>
      </c>
      <c r="P3" s="204"/>
      <c r="Q3" s="204"/>
      <c r="R3" s="205"/>
      <c r="S3" s="203" t="s">
        <v>17</v>
      </c>
      <c r="T3" s="204"/>
      <c r="U3" s="204"/>
      <c r="V3" s="205"/>
      <c r="Y3" s="155"/>
    </row>
    <row r="4" spans="1:25" s="26" customFormat="1" ht="14.45" customHeight="1" x14ac:dyDescent="0.25">
      <c r="A4" s="14">
        <v>0.1</v>
      </c>
      <c r="B4" s="27" t="s">
        <v>18</v>
      </c>
      <c r="C4" s="91"/>
      <c r="D4" s="207">
        <f>SUM(F5:F$166)-SUM(D5:D$166)</f>
        <v>0</v>
      </c>
      <c r="E4" s="207"/>
      <c r="F4" s="208"/>
      <c r="G4" s="102"/>
      <c r="H4" s="207">
        <f>SUM(J5:J$166)-SUM(H5:H$166)</f>
        <v>0</v>
      </c>
      <c r="I4" s="207"/>
      <c r="J4" s="208"/>
      <c r="K4" s="102"/>
      <c r="L4" s="207">
        <f>SUM(N5:N$166)-SUM(L5:L$166)</f>
        <v>0</v>
      </c>
      <c r="M4" s="207"/>
      <c r="N4" s="208"/>
      <c r="O4" s="102"/>
      <c r="P4" s="207">
        <f>SUM(R5:R$166)-SUM(P5:P$166)</f>
        <v>0</v>
      </c>
      <c r="Q4" s="207"/>
      <c r="R4" s="208"/>
      <c r="S4" s="102"/>
      <c r="T4" s="207">
        <f>SUM(V5:V$166)-SUM(T5:T$166)</f>
        <v>0</v>
      </c>
      <c r="U4" s="207"/>
      <c r="V4" s="208"/>
      <c r="X4" s="156"/>
      <c r="Y4" s="156"/>
    </row>
    <row r="5" spans="1:25" s="26" customFormat="1" ht="33.75" x14ac:dyDescent="0.25">
      <c r="A5" s="12" t="s">
        <v>36</v>
      </c>
      <c r="B5" s="33" t="s">
        <v>37</v>
      </c>
      <c r="C5" s="194"/>
      <c r="D5" s="195"/>
      <c r="E5" s="195"/>
      <c r="F5" s="195"/>
      <c r="G5" s="195"/>
      <c r="H5" s="195"/>
      <c r="I5" s="195"/>
      <c r="J5" s="195"/>
      <c r="K5" s="195"/>
      <c r="L5" s="195"/>
      <c r="M5" s="195"/>
      <c r="N5" s="195"/>
      <c r="O5" s="195"/>
      <c r="P5" s="195"/>
      <c r="Q5" s="195"/>
      <c r="R5" s="195"/>
      <c r="S5" s="194"/>
      <c r="T5" s="195"/>
      <c r="U5" s="195"/>
      <c r="V5" s="195">
        <f t="shared" ref="V5" si="0">S5*U5</f>
        <v>0</v>
      </c>
      <c r="Y5" s="155"/>
    </row>
    <row r="6" spans="1:25" s="26" customFormat="1" ht="22.5" x14ac:dyDescent="0.25">
      <c r="A6" s="12" t="s">
        <v>38</v>
      </c>
      <c r="B6" s="33" t="s">
        <v>283</v>
      </c>
      <c r="C6" s="194"/>
      <c r="D6" s="195"/>
      <c r="E6" s="195"/>
      <c r="F6" s="195"/>
      <c r="G6" s="195"/>
      <c r="H6" s="195"/>
      <c r="I6" s="195"/>
      <c r="J6" s="195"/>
      <c r="K6" s="195"/>
      <c r="L6" s="195"/>
      <c r="M6" s="195"/>
      <c r="N6" s="195"/>
      <c r="O6" s="195"/>
      <c r="P6" s="195"/>
      <c r="Q6" s="195"/>
      <c r="R6" s="195"/>
      <c r="S6" s="194"/>
      <c r="T6" s="195"/>
      <c r="U6" s="195"/>
      <c r="V6" s="195">
        <f t="shared" ref="V6" si="1">S6*U6</f>
        <v>0</v>
      </c>
      <c r="W6" s="146"/>
      <c r="Y6" s="155"/>
    </row>
    <row r="7" spans="1:25" s="26" customFormat="1" x14ac:dyDescent="0.25">
      <c r="A7" s="12"/>
      <c r="B7" s="33"/>
      <c r="C7" s="92"/>
      <c r="D7" s="172"/>
      <c r="E7" s="29"/>
      <c r="F7" s="158">
        <f t="shared" ref="F7:F12" si="2">C7*E7</f>
        <v>0</v>
      </c>
      <c r="G7" s="103"/>
      <c r="H7" s="172"/>
      <c r="I7" s="29"/>
      <c r="J7" s="158">
        <f t="shared" ref="J7:J12" si="3">G7*I7</f>
        <v>0</v>
      </c>
      <c r="K7" s="103"/>
      <c r="L7" s="172"/>
      <c r="M7" s="29"/>
      <c r="N7" s="158">
        <f t="shared" ref="N7:N12" si="4">K7*M7</f>
        <v>0</v>
      </c>
      <c r="O7" s="103"/>
      <c r="P7" s="172"/>
      <c r="Q7" s="29"/>
      <c r="R7" s="158">
        <f t="shared" ref="R7:R12" si="5">O7*Q7</f>
        <v>0</v>
      </c>
      <c r="S7" s="103"/>
      <c r="T7" s="172"/>
      <c r="U7" s="29"/>
      <c r="V7" s="158">
        <f t="shared" ref="V7:V12" si="6">S7*U7</f>
        <v>0</v>
      </c>
      <c r="Y7" s="155"/>
    </row>
    <row r="8" spans="1:25" s="26" customFormat="1" x14ac:dyDescent="0.25">
      <c r="A8" s="12"/>
      <c r="B8" s="79" t="s">
        <v>39</v>
      </c>
      <c r="C8" s="92"/>
      <c r="D8" s="172"/>
      <c r="E8" s="29"/>
      <c r="F8" s="158">
        <f t="shared" si="2"/>
        <v>0</v>
      </c>
      <c r="G8" s="103"/>
      <c r="H8" s="172"/>
      <c r="I8" s="29"/>
      <c r="J8" s="158">
        <f t="shared" si="3"/>
        <v>0</v>
      </c>
      <c r="K8" s="103"/>
      <c r="L8" s="172"/>
      <c r="M8" s="29"/>
      <c r="N8" s="158">
        <f t="shared" si="4"/>
        <v>0</v>
      </c>
      <c r="O8" s="103"/>
      <c r="P8" s="172"/>
      <c r="Q8" s="29"/>
      <c r="R8" s="158">
        <f t="shared" si="5"/>
        <v>0</v>
      </c>
      <c r="S8" s="103"/>
      <c r="T8" s="172"/>
      <c r="U8" s="29"/>
      <c r="V8" s="158">
        <f t="shared" si="6"/>
        <v>0</v>
      </c>
      <c r="Y8" s="155"/>
    </row>
    <row r="9" spans="1:25" s="26" customFormat="1" ht="22.5" x14ac:dyDescent="0.25">
      <c r="A9" s="12"/>
      <c r="B9" s="80" t="s">
        <v>40</v>
      </c>
      <c r="C9" s="92"/>
      <c r="D9" s="172"/>
      <c r="E9" s="29"/>
      <c r="F9" s="158">
        <f t="shared" si="2"/>
        <v>0</v>
      </c>
      <c r="G9" s="103"/>
      <c r="H9" s="172"/>
      <c r="I9" s="29"/>
      <c r="J9" s="158">
        <f t="shared" si="3"/>
        <v>0</v>
      </c>
      <c r="K9" s="103"/>
      <c r="L9" s="172"/>
      <c r="M9" s="29"/>
      <c r="N9" s="158">
        <f t="shared" si="4"/>
        <v>0</v>
      </c>
      <c r="O9" s="103"/>
      <c r="P9" s="172"/>
      <c r="Q9" s="29"/>
      <c r="R9" s="158">
        <f t="shared" si="5"/>
        <v>0</v>
      </c>
      <c r="S9" s="103"/>
      <c r="T9" s="172"/>
      <c r="U9" s="29"/>
      <c r="V9" s="158">
        <f t="shared" si="6"/>
        <v>0</v>
      </c>
      <c r="Y9" s="155"/>
    </row>
    <row r="10" spans="1:25" s="26" customFormat="1" x14ac:dyDescent="0.25">
      <c r="A10" s="12" t="s">
        <v>41</v>
      </c>
      <c r="B10" s="81" t="s">
        <v>42</v>
      </c>
      <c r="C10" s="92"/>
      <c r="D10" s="172"/>
      <c r="E10" s="29"/>
      <c r="F10" s="158">
        <f t="shared" si="2"/>
        <v>0</v>
      </c>
      <c r="G10" s="103"/>
      <c r="H10" s="172"/>
      <c r="I10" s="29"/>
      <c r="J10" s="158">
        <f t="shared" si="3"/>
        <v>0</v>
      </c>
      <c r="K10" s="103"/>
      <c r="L10" s="172"/>
      <c r="M10" s="29"/>
      <c r="N10" s="158">
        <f t="shared" si="4"/>
        <v>0</v>
      </c>
      <c r="O10" s="103"/>
      <c r="P10" s="172"/>
      <c r="Q10" s="29"/>
      <c r="R10" s="158">
        <f t="shared" si="5"/>
        <v>0</v>
      </c>
      <c r="S10" s="103"/>
      <c r="T10" s="172"/>
      <c r="U10" s="29"/>
      <c r="V10" s="158">
        <f t="shared" si="6"/>
        <v>0</v>
      </c>
      <c r="Y10" s="155"/>
    </row>
    <row r="11" spans="1:25" s="26" customFormat="1" x14ac:dyDescent="0.25">
      <c r="A11" s="12" t="s">
        <v>43</v>
      </c>
      <c r="B11" s="81" t="s">
        <v>42</v>
      </c>
      <c r="C11" s="92"/>
      <c r="D11" s="172"/>
      <c r="E11" s="29"/>
      <c r="F11" s="158">
        <f t="shared" si="2"/>
        <v>0</v>
      </c>
      <c r="G11" s="103"/>
      <c r="H11" s="172"/>
      <c r="I11" s="29"/>
      <c r="J11" s="158">
        <f t="shared" si="3"/>
        <v>0</v>
      </c>
      <c r="K11" s="103"/>
      <c r="L11" s="172"/>
      <c r="M11" s="29"/>
      <c r="N11" s="158">
        <f t="shared" si="4"/>
        <v>0</v>
      </c>
      <c r="O11" s="103"/>
      <c r="P11" s="172"/>
      <c r="Q11" s="29"/>
      <c r="R11" s="158">
        <f t="shared" si="5"/>
        <v>0</v>
      </c>
      <c r="S11" s="103"/>
      <c r="T11" s="172"/>
      <c r="U11" s="29"/>
      <c r="V11" s="158">
        <f t="shared" si="6"/>
        <v>0</v>
      </c>
      <c r="Y11" s="155"/>
    </row>
    <row r="12" spans="1:25" s="26" customFormat="1" x14ac:dyDescent="0.25">
      <c r="A12" s="12" t="s">
        <v>44</v>
      </c>
      <c r="B12" s="81" t="s">
        <v>42</v>
      </c>
      <c r="C12" s="92"/>
      <c r="D12" s="172"/>
      <c r="E12" s="29"/>
      <c r="F12" s="158">
        <f t="shared" si="2"/>
        <v>0</v>
      </c>
      <c r="G12" s="103"/>
      <c r="H12" s="172"/>
      <c r="I12" s="29"/>
      <c r="J12" s="158">
        <f t="shared" si="3"/>
        <v>0</v>
      </c>
      <c r="K12" s="103"/>
      <c r="L12" s="172"/>
      <c r="M12" s="29"/>
      <c r="N12" s="158">
        <f t="shared" si="4"/>
        <v>0</v>
      </c>
      <c r="O12" s="103"/>
      <c r="P12" s="172"/>
      <c r="Q12" s="29"/>
      <c r="R12" s="158">
        <f t="shared" si="5"/>
        <v>0</v>
      </c>
      <c r="S12" s="103"/>
      <c r="T12" s="172"/>
      <c r="U12" s="29"/>
      <c r="V12" s="158">
        <f t="shared" si="6"/>
        <v>0</v>
      </c>
      <c r="Y12" s="155"/>
    </row>
    <row r="13" spans="1:25" s="26" customFormat="1" x14ac:dyDescent="0.25">
      <c r="A13" s="13"/>
      <c r="B13" s="30"/>
      <c r="C13" s="93"/>
      <c r="D13" s="173"/>
      <c r="E13" s="63"/>
      <c r="F13" s="159"/>
      <c r="G13" s="104"/>
      <c r="H13" s="173"/>
      <c r="I13" s="63"/>
      <c r="J13" s="159"/>
      <c r="K13" s="105"/>
      <c r="L13" s="182"/>
      <c r="M13" s="31"/>
      <c r="N13" s="159"/>
      <c r="O13" s="105"/>
      <c r="P13" s="182"/>
      <c r="Q13" s="31"/>
      <c r="R13" s="159"/>
      <c r="S13" s="105"/>
      <c r="T13" s="182"/>
      <c r="U13" s="31"/>
      <c r="V13" s="159"/>
      <c r="Y13" s="155"/>
    </row>
    <row r="14" spans="1:25" s="26" customFormat="1" ht="14.45" customHeight="1" x14ac:dyDescent="0.25">
      <c r="A14" s="14">
        <v>7.1</v>
      </c>
      <c r="B14" s="27" t="s">
        <v>19</v>
      </c>
      <c r="C14" s="91"/>
      <c r="D14" s="207">
        <f>SUM(F15:F$166)-SUM(D15:D$166)</f>
        <v>0</v>
      </c>
      <c r="E14" s="207"/>
      <c r="F14" s="208"/>
      <c r="G14" s="102"/>
      <c r="H14" s="207">
        <f>SUM(J15:J$166)-SUM(H15:H$166)</f>
        <v>0</v>
      </c>
      <c r="I14" s="207"/>
      <c r="J14" s="208"/>
      <c r="K14" s="102"/>
      <c r="L14" s="207">
        <f>SUM(N15:N$166)-SUM(L15:L$166)</f>
        <v>0</v>
      </c>
      <c r="M14" s="207"/>
      <c r="N14" s="208"/>
      <c r="O14" s="102"/>
      <c r="P14" s="207">
        <f>SUM(R15:R$166)-SUM(P15:P$166)</f>
        <v>0</v>
      </c>
      <c r="Q14" s="207"/>
      <c r="R14" s="208"/>
      <c r="S14" s="102"/>
      <c r="T14" s="207">
        <f>SUM(V15:V$166)-SUM(T15:T$166)</f>
        <v>0</v>
      </c>
      <c r="U14" s="207"/>
      <c r="V14" s="208"/>
      <c r="X14" s="156"/>
      <c r="Y14" s="156"/>
    </row>
    <row r="15" spans="1:25" s="26" customFormat="1" ht="63.95" customHeight="1" x14ac:dyDescent="0.25">
      <c r="A15" s="12" t="s">
        <v>36</v>
      </c>
      <c r="B15" s="33" t="s">
        <v>45</v>
      </c>
      <c r="C15" s="92">
        <v>1</v>
      </c>
      <c r="D15" s="172" t="s">
        <v>178</v>
      </c>
      <c r="E15" s="29"/>
      <c r="F15" s="158">
        <f t="shared" ref="F15:F17" si="7">C15*E15</f>
        <v>0</v>
      </c>
      <c r="G15" s="103">
        <v>1</v>
      </c>
      <c r="H15" s="172" t="s">
        <v>178</v>
      </c>
      <c r="I15" s="29"/>
      <c r="J15" s="158">
        <f t="shared" ref="J15" si="8">G15*I15</f>
        <v>0</v>
      </c>
      <c r="K15" s="103">
        <v>1</v>
      </c>
      <c r="L15" s="172" t="s">
        <v>178</v>
      </c>
      <c r="M15" s="29"/>
      <c r="N15" s="158">
        <f t="shared" ref="N15" si="9">K15*M15</f>
        <v>0</v>
      </c>
      <c r="O15" s="103">
        <v>1</v>
      </c>
      <c r="P15" s="172" t="s">
        <v>178</v>
      </c>
      <c r="Q15" s="29"/>
      <c r="R15" s="158">
        <f t="shared" ref="R15:R19" si="10">O15*Q15</f>
        <v>0</v>
      </c>
      <c r="S15" s="103">
        <v>1</v>
      </c>
      <c r="T15" s="172" t="s">
        <v>178</v>
      </c>
      <c r="U15" s="29"/>
      <c r="V15" s="158">
        <f t="shared" ref="V15:V19" si="11">S15*U15</f>
        <v>0</v>
      </c>
      <c r="Y15" s="155"/>
    </row>
    <row r="16" spans="1:25" s="26" customFormat="1" ht="33.75" x14ac:dyDescent="0.25">
      <c r="A16" s="12" t="s">
        <v>38</v>
      </c>
      <c r="B16" s="33" t="s">
        <v>46</v>
      </c>
      <c r="C16" s="92">
        <v>1</v>
      </c>
      <c r="D16" s="172" t="s">
        <v>178</v>
      </c>
      <c r="E16" s="29"/>
      <c r="F16" s="158">
        <f t="shared" si="7"/>
        <v>0</v>
      </c>
      <c r="G16" s="103">
        <v>1</v>
      </c>
      <c r="H16" s="172" t="s">
        <v>178</v>
      </c>
      <c r="I16" s="29"/>
      <c r="J16" s="158">
        <f t="shared" ref="J16:J17" si="12">G16*I16</f>
        <v>0</v>
      </c>
      <c r="K16" s="103">
        <v>1</v>
      </c>
      <c r="L16" s="172" t="s">
        <v>178</v>
      </c>
      <c r="M16" s="29"/>
      <c r="N16" s="158">
        <f t="shared" ref="N16:N30" si="13">K16*M16</f>
        <v>0</v>
      </c>
      <c r="O16" s="103">
        <v>1</v>
      </c>
      <c r="P16" s="172" t="s">
        <v>178</v>
      </c>
      <c r="Q16" s="29"/>
      <c r="R16" s="158">
        <f t="shared" si="10"/>
        <v>0</v>
      </c>
      <c r="S16" s="103">
        <v>1</v>
      </c>
      <c r="T16" s="172" t="s">
        <v>178</v>
      </c>
      <c r="U16" s="29"/>
      <c r="V16" s="158">
        <f t="shared" si="11"/>
        <v>0</v>
      </c>
      <c r="Y16" s="155"/>
    </row>
    <row r="17" spans="1:25" s="26" customFormat="1" ht="76.150000000000006" customHeight="1" x14ac:dyDescent="0.25">
      <c r="A17" s="12" t="s">
        <v>47</v>
      </c>
      <c r="B17" s="33" t="s">
        <v>48</v>
      </c>
      <c r="C17" s="92">
        <v>1</v>
      </c>
      <c r="D17" s="172" t="s">
        <v>178</v>
      </c>
      <c r="E17" s="29"/>
      <c r="F17" s="158">
        <f t="shared" si="7"/>
        <v>0</v>
      </c>
      <c r="G17" s="103">
        <v>1</v>
      </c>
      <c r="H17" s="172" t="s">
        <v>178</v>
      </c>
      <c r="I17" s="29"/>
      <c r="J17" s="158">
        <f t="shared" si="12"/>
        <v>0</v>
      </c>
      <c r="K17" s="103">
        <v>1</v>
      </c>
      <c r="L17" s="172" t="s">
        <v>178</v>
      </c>
      <c r="M17" s="29"/>
      <c r="N17" s="158">
        <f t="shared" si="13"/>
        <v>0</v>
      </c>
      <c r="O17" s="103">
        <v>1</v>
      </c>
      <c r="P17" s="172" t="s">
        <v>178</v>
      </c>
      <c r="Q17" s="29"/>
      <c r="R17" s="158">
        <f t="shared" si="10"/>
        <v>0</v>
      </c>
      <c r="S17" s="103">
        <v>1</v>
      </c>
      <c r="T17" s="172" t="s">
        <v>178</v>
      </c>
      <c r="U17" s="29"/>
      <c r="V17" s="158">
        <f t="shared" si="11"/>
        <v>0</v>
      </c>
      <c r="Y17" s="155"/>
    </row>
    <row r="18" spans="1:25" s="26" customFormat="1" ht="67.5" x14ac:dyDescent="0.25">
      <c r="A18" s="12" t="s">
        <v>49</v>
      </c>
      <c r="B18" s="33" t="s">
        <v>50</v>
      </c>
      <c r="C18" s="92">
        <v>1</v>
      </c>
      <c r="D18" s="172" t="s">
        <v>178</v>
      </c>
      <c r="E18" s="29"/>
      <c r="F18" s="158">
        <f t="shared" ref="F18:F19" si="14">C18*E18</f>
        <v>0</v>
      </c>
      <c r="G18" s="103">
        <v>1</v>
      </c>
      <c r="H18" s="172" t="s">
        <v>178</v>
      </c>
      <c r="I18" s="29"/>
      <c r="J18" s="158">
        <f t="shared" ref="J18:J19" si="15">G18*I18</f>
        <v>0</v>
      </c>
      <c r="K18" s="103">
        <v>1</v>
      </c>
      <c r="L18" s="172" t="s">
        <v>178</v>
      </c>
      <c r="M18" s="29"/>
      <c r="N18" s="158">
        <f t="shared" si="13"/>
        <v>0</v>
      </c>
      <c r="O18" s="103">
        <v>1</v>
      </c>
      <c r="P18" s="172" t="s">
        <v>178</v>
      </c>
      <c r="Q18" s="29"/>
      <c r="R18" s="158">
        <f t="shared" si="10"/>
        <v>0</v>
      </c>
      <c r="S18" s="103">
        <v>1</v>
      </c>
      <c r="T18" s="172" t="s">
        <v>178</v>
      </c>
      <c r="U18" s="29"/>
      <c r="V18" s="158">
        <f t="shared" si="11"/>
        <v>0</v>
      </c>
      <c r="Y18" s="155"/>
    </row>
    <row r="19" spans="1:25" s="26" customFormat="1" ht="56.25" x14ac:dyDescent="0.25">
      <c r="A19" s="12" t="s">
        <v>51</v>
      </c>
      <c r="B19" s="82" t="s">
        <v>52</v>
      </c>
      <c r="C19" s="92"/>
      <c r="D19" s="172" t="s">
        <v>219</v>
      </c>
      <c r="E19" s="29"/>
      <c r="F19" s="158">
        <f t="shared" si="14"/>
        <v>0</v>
      </c>
      <c r="G19" s="103"/>
      <c r="H19" s="172" t="s">
        <v>219</v>
      </c>
      <c r="I19" s="29"/>
      <c r="J19" s="158">
        <f t="shared" si="15"/>
        <v>0</v>
      </c>
      <c r="K19" s="103"/>
      <c r="L19" s="172" t="s">
        <v>219</v>
      </c>
      <c r="M19" s="29"/>
      <c r="N19" s="158">
        <f t="shared" si="13"/>
        <v>0</v>
      </c>
      <c r="O19" s="103"/>
      <c r="P19" s="172" t="s">
        <v>219</v>
      </c>
      <c r="Q19" s="29"/>
      <c r="R19" s="158">
        <f t="shared" si="10"/>
        <v>0</v>
      </c>
      <c r="S19" s="103"/>
      <c r="T19" s="172" t="s">
        <v>219</v>
      </c>
      <c r="U19" s="29"/>
      <c r="V19" s="158">
        <f t="shared" si="11"/>
        <v>0</v>
      </c>
      <c r="Y19" s="155"/>
    </row>
    <row r="20" spans="1:25" s="26" customFormat="1" ht="67.5" x14ac:dyDescent="0.25">
      <c r="A20" s="12" t="s">
        <v>53</v>
      </c>
      <c r="B20" s="58" t="s">
        <v>54</v>
      </c>
      <c r="C20" s="92"/>
      <c r="D20" s="172" t="s">
        <v>219</v>
      </c>
      <c r="E20" s="29"/>
      <c r="F20" s="158">
        <f t="shared" ref="F20" si="16">C20*E20</f>
        <v>0</v>
      </c>
      <c r="G20" s="103"/>
      <c r="H20" s="172" t="s">
        <v>219</v>
      </c>
      <c r="I20" s="29"/>
      <c r="J20" s="158">
        <f t="shared" ref="J20" si="17">G20*I20</f>
        <v>0</v>
      </c>
      <c r="K20" s="107"/>
      <c r="L20" s="172" t="s">
        <v>219</v>
      </c>
      <c r="M20" s="29"/>
      <c r="N20" s="158">
        <f t="shared" si="13"/>
        <v>0</v>
      </c>
      <c r="O20" s="107"/>
      <c r="P20" s="172" t="s">
        <v>219</v>
      </c>
      <c r="Q20" s="29"/>
      <c r="R20" s="158">
        <f t="shared" ref="R20:R24" si="18">O20*Q20</f>
        <v>0</v>
      </c>
      <c r="S20" s="107"/>
      <c r="T20" s="172" t="s">
        <v>219</v>
      </c>
      <c r="U20" s="29"/>
      <c r="V20" s="158">
        <f t="shared" ref="V20:V25" si="19">S20*U20</f>
        <v>0</v>
      </c>
      <c r="Y20" s="155"/>
    </row>
    <row r="21" spans="1:25" s="26" customFormat="1" ht="45" x14ac:dyDescent="0.25">
      <c r="A21" s="12" t="s">
        <v>55</v>
      </c>
      <c r="B21" s="82" t="s">
        <v>56</v>
      </c>
      <c r="C21" s="92"/>
      <c r="D21" s="172" t="s">
        <v>219</v>
      </c>
      <c r="E21" s="29"/>
      <c r="F21" s="158">
        <f t="shared" ref="F21:F38" si="20">C21*E21</f>
        <v>0</v>
      </c>
      <c r="G21" s="103"/>
      <c r="H21" s="172" t="s">
        <v>219</v>
      </c>
      <c r="I21" s="29"/>
      <c r="J21" s="158">
        <f t="shared" ref="J21:J24" si="21">G21*I21</f>
        <v>0</v>
      </c>
      <c r="K21" s="103"/>
      <c r="L21" s="172" t="s">
        <v>219</v>
      </c>
      <c r="M21" s="29"/>
      <c r="N21" s="158">
        <f t="shared" si="13"/>
        <v>0</v>
      </c>
      <c r="O21" s="103"/>
      <c r="P21" s="172" t="s">
        <v>219</v>
      </c>
      <c r="Q21" s="29"/>
      <c r="R21" s="158">
        <f t="shared" si="18"/>
        <v>0</v>
      </c>
      <c r="S21" s="103"/>
      <c r="T21" s="172" t="s">
        <v>219</v>
      </c>
      <c r="U21" s="29"/>
      <c r="V21" s="158">
        <f t="shared" si="19"/>
        <v>0</v>
      </c>
      <c r="Y21" s="155"/>
    </row>
    <row r="22" spans="1:25" s="26" customFormat="1" ht="41.1" customHeight="1" x14ac:dyDescent="0.25">
      <c r="A22" s="12" t="s">
        <v>57</v>
      </c>
      <c r="B22" s="82" t="s">
        <v>234</v>
      </c>
      <c r="C22" s="194"/>
      <c r="D22" s="195"/>
      <c r="E22" s="195"/>
      <c r="F22" s="195">
        <f t="shared" si="20"/>
        <v>0</v>
      </c>
      <c r="G22" s="194"/>
      <c r="H22" s="195"/>
      <c r="I22" s="195"/>
      <c r="J22" s="195">
        <f t="shared" si="21"/>
        <v>0</v>
      </c>
      <c r="K22" s="194"/>
      <c r="L22" s="195"/>
      <c r="M22" s="195"/>
      <c r="N22" s="196">
        <f t="shared" si="13"/>
        <v>0</v>
      </c>
      <c r="O22" s="103"/>
      <c r="P22" s="172" t="s">
        <v>219</v>
      </c>
      <c r="Q22" s="29"/>
      <c r="R22" s="158">
        <f t="shared" ref="R22:R23" si="22">O22*Q22</f>
        <v>0</v>
      </c>
      <c r="S22" s="194"/>
      <c r="T22" s="195"/>
      <c r="U22" s="195"/>
      <c r="V22" s="196">
        <f t="shared" ref="V22" si="23">S22*U22</f>
        <v>0</v>
      </c>
      <c r="Y22" s="155"/>
    </row>
    <row r="23" spans="1:25" s="26" customFormat="1" ht="47.65" customHeight="1" x14ac:dyDescent="0.25">
      <c r="A23" s="12" t="s">
        <v>41</v>
      </c>
      <c r="B23" s="82" t="s">
        <v>235</v>
      </c>
      <c r="C23" s="194"/>
      <c r="D23" s="195"/>
      <c r="E23" s="195"/>
      <c r="F23" s="195">
        <f t="shared" si="20"/>
        <v>0</v>
      </c>
      <c r="G23" s="194"/>
      <c r="H23" s="195"/>
      <c r="I23" s="195"/>
      <c r="J23" s="195">
        <f t="shared" si="21"/>
        <v>0</v>
      </c>
      <c r="K23" s="194"/>
      <c r="L23" s="195"/>
      <c r="M23" s="195"/>
      <c r="N23" s="195">
        <f t="shared" si="13"/>
        <v>0</v>
      </c>
      <c r="O23" s="92"/>
      <c r="P23" s="172" t="s">
        <v>219</v>
      </c>
      <c r="Q23" s="29"/>
      <c r="R23" s="158">
        <f t="shared" si="22"/>
        <v>0</v>
      </c>
      <c r="S23" s="194"/>
      <c r="T23" s="195"/>
      <c r="U23" s="195"/>
      <c r="V23" s="196">
        <f t="shared" ref="V23" si="24">S23*U23</f>
        <v>0</v>
      </c>
      <c r="Y23" s="155"/>
    </row>
    <row r="24" spans="1:25" s="26" customFormat="1" ht="101.25" x14ac:dyDescent="0.25">
      <c r="A24" s="12" t="s">
        <v>58</v>
      </c>
      <c r="B24" s="82" t="s">
        <v>231</v>
      </c>
      <c r="C24" s="194"/>
      <c r="D24" s="195"/>
      <c r="E24" s="195"/>
      <c r="F24" s="195">
        <f t="shared" si="20"/>
        <v>0</v>
      </c>
      <c r="G24" s="194"/>
      <c r="H24" s="195"/>
      <c r="I24" s="195"/>
      <c r="J24" s="195">
        <f t="shared" si="21"/>
        <v>0</v>
      </c>
      <c r="K24" s="194"/>
      <c r="L24" s="195"/>
      <c r="M24" s="195"/>
      <c r="N24" s="195">
        <f t="shared" ref="N24" si="25">K24*M24</f>
        <v>0</v>
      </c>
      <c r="O24" s="92"/>
      <c r="P24" s="172" t="s">
        <v>219</v>
      </c>
      <c r="Q24" s="29"/>
      <c r="R24" s="158">
        <f t="shared" si="18"/>
        <v>0</v>
      </c>
      <c r="S24" s="194"/>
      <c r="T24" s="195"/>
      <c r="U24" s="195"/>
      <c r="V24" s="196">
        <f t="shared" si="19"/>
        <v>0</v>
      </c>
      <c r="Y24" s="155"/>
    </row>
    <row r="25" spans="1:25" s="26" customFormat="1" ht="67.5" x14ac:dyDescent="0.25">
      <c r="A25" s="12" t="s">
        <v>59</v>
      </c>
      <c r="B25" s="84" t="s">
        <v>237</v>
      </c>
      <c r="C25" s="194"/>
      <c r="D25" s="195"/>
      <c r="E25" s="195"/>
      <c r="F25" s="196">
        <f t="shared" ref="F25:F27" si="26">C25*E25</f>
        <v>0</v>
      </c>
      <c r="G25" s="103"/>
      <c r="H25" s="172" t="s">
        <v>219</v>
      </c>
      <c r="I25" s="29"/>
      <c r="J25" s="158">
        <f t="shared" ref="J25:J26" si="27">G25*I25</f>
        <v>0</v>
      </c>
      <c r="K25" s="194"/>
      <c r="L25" s="195"/>
      <c r="M25" s="195"/>
      <c r="N25" s="195">
        <f t="shared" si="13"/>
        <v>0</v>
      </c>
      <c r="O25" s="194"/>
      <c r="P25" s="195"/>
      <c r="Q25" s="195"/>
      <c r="R25" s="195">
        <f t="shared" ref="R25:R29" si="28">O25*Q25</f>
        <v>0</v>
      </c>
      <c r="S25" s="194"/>
      <c r="T25" s="195"/>
      <c r="U25" s="195"/>
      <c r="V25" s="196">
        <f t="shared" si="19"/>
        <v>0</v>
      </c>
      <c r="Y25" s="155"/>
    </row>
    <row r="26" spans="1:25" s="26" customFormat="1" ht="67.5" x14ac:dyDescent="0.25">
      <c r="A26" s="12" t="s">
        <v>179</v>
      </c>
      <c r="B26" s="33" t="s">
        <v>236</v>
      </c>
      <c r="C26" s="103"/>
      <c r="D26" s="172" t="s">
        <v>219</v>
      </c>
      <c r="E26" s="29"/>
      <c r="F26" s="158">
        <f t="shared" si="26"/>
        <v>0</v>
      </c>
      <c r="G26" s="194"/>
      <c r="H26" s="195"/>
      <c r="I26" s="195"/>
      <c r="J26" s="196">
        <f t="shared" si="27"/>
        <v>0</v>
      </c>
      <c r="K26" s="116"/>
      <c r="L26" s="174"/>
      <c r="M26" s="116"/>
      <c r="N26" s="168"/>
      <c r="O26" s="115"/>
      <c r="P26" s="174"/>
      <c r="Q26" s="116"/>
      <c r="R26" s="168"/>
      <c r="S26" s="115"/>
      <c r="T26" s="174"/>
      <c r="U26" s="116"/>
      <c r="V26" s="160"/>
      <c r="Y26" s="155"/>
    </row>
    <row r="27" spans="1:25" s="26" customFormat="1" ht="58.9" customHeight="1" x14ac:dyDescent="0.25">
      <c r="A27" s="12" t="s">
        <v>180</v>
      </c>
      <c r="B27" s="33" t="s">
        <v>250</v>
      </c>
      <c r="C27" s="194"/>
      <c r="D27" s="195"/>
      <c r="E27" s="195"/>
      <c r="F27" s="196">
        <f t="shared" si="26"/>
        <v>0</v>
      </c>
      <c r="G27" s="116"/>
      <c r="H27" s="174"/>
      <c r="I27" s="116"/>
      <c r="J27" s="160"/>
      <c r="K27" s="116"/>
      <c r="L27" s="174"/>
      <c r="M27" s="116"/>
      <c r="N27" s="168"/>
      <c r="O27" s="115"/>
      <c r="P27" s="174"/>
      <c r="Q27" s="116"/>
      <c r="R27" s="160"/>
      <c r="S27" s="103"/>
      <c r="T27" s="172" t="s">
        <v>219</v>
      </c>
      <c r="U27" s="29"/>
      <c r="V27" s="158">
        <f t="shared" ref="V27" si="29">S27*U27</f>
        <v>0</v>
      </c>
      <c r="Y27" s="155"/>
    </row>
    <row r="28" spans="1:25" s="26" customFormat="1" ht="117" customHeight="1" x14ac:dyDescent="0.25">
      <c r="A28" s="12" t="s">
        <v>181</v>
      </c>
      <c r="B28" s="33" t="s">
        <v>251</v>
      </c>
      <c r="C28" s="115"/>
      <c r="D28" s="174"/>
      <c r="E28" s="116"/>
      <c r="F28" s="160"/>
      <c r="G28" s="116"/>
      <c r="H28" s="174"/>
      <c r="I28" s="116"/>
      <c r="J28" s="160"/>
      <c r="K28" s="116"/>
      <c r="L28" s="174"/>
      <c r="M28" s="116"/>
      <c r="N28" s="160"/>
      <c r="O28" s="116"/>
      <c r="P28" s="174"/>
      <c r="Q28" s="116"/>
      <c r="R28" s="160"/>
      <c r="S28" s="103"/>
      <c r="T28" s="172" t="s">
        <v>219</v>
      </c>
      <c r="U28" s="29"/>
      <c r="V28" s="158">
        <f t="shared" ref="V28:V31" si="30">S28*U28</f>
        <v>0</v>
      </c>
      <c r="Y28" s="155"/>
    </row>
    <row r="29" spans="1:25" s="26" customFormat="1" ht="42" customHeight="1" x14ac:dyDescent="0.25">
      <c r="A29" s="12" t="s">
        <v>224</v>
      </c>
      <c r="B29" s="82" t="s">
        <v>60</v>
      </c>
      <c r="C29" s="92"/>
      <c r="D29" s="172" t="s">
        <v>219</v>
      </c>
      <c r="E29" s="29"/>
      <c r="F29" s="158">
        <f t="shared" si="20"/>
        <v>0</v>
      </c>
      <c r="G29" s="103"/>
      <c r="H29" s="172" t="s">
        <v>219</v>
      </c>
      <c r="I29" s="29"/>
      <c r="J29" s="158">
        <f t="shared" ref="J29:J32" si="31">G29*I29</f>
        <v>0</v>
      </c>
      <c r="K29" s="103"/>
      <c r="L29" s="172" t="s">
        <v>219</v>
      </c>
      <c r="M29" s="29"/>
      <c r="N29" s="158">
        <f t="shared" si="13"/>
        <v>0</v>
      </c>
      <c r="O29" s="103"/>
      <c r="P29" s="172" t="s">
        <v>219</v>
      </c>
      <c r="Q29" s="29"/>
      <c r="R29" s="158">
        <f t="shared" si="28"/>
        <v>0</v>
      </c>
      <c r="S29" s="103"/>
      <c r="T29" s="172" t="s">
        <v>219</v>
      </c>
      <c r="U29" s="29"/>
      <c r="V29" s="158">
        <f t="shared" si="30"/>
        <v>0</v>
      </c>
      <c r="Y29" s="155"/>
    </row>
    <row r="30" spans="1:25" s="26" customFormat="1" ht="78.75" x14ac:dyDescent="0.25">
      <c r="A30" s="12" t="s">
        <v>227</v>
      </c>
      <c r="B30" s="82" t="s">
        <v>232</v>
      </c>
      <c r="C30" s="194"/>
      <c r="D30" s="195"/>
      <c r="E30" s="195"/>
      <c r="F30" s="195">
        <f t="shared" si="20"/>
        <v>0</v>
      </c>
      <c r="G30" s="194"/>
      <c r="H30" s="195"/>
      <c r="I30" s="195"/>
      <c r="J30" s="195">
        <f t="shared" si="31"/>
        <v>0</v>
      </c>
      <c r="K30" s="194"/>
      <c r="L30" s="195"/>
      <c r="M30" s="195"/>
      <c r="N30" s="196">
        <f t="shared" si="13"/>
        <v>0</v>
      </c>
      <c r="O30" s="103">
        <v>1</v>
      </c>
      <c r="P30" s="172" t="s">
        <v>178</v>
      </c>
      <c r="Q30" s="29"/>
      <c r="R30" s="158">
        <f t="shared" ref="R30:R31" si="32">O30*Q30</f>
        <v>0</v>
      </c>
      <c r="S30" s="194"/>
      <c r="T30" s="195"/>
      <c r="U30" s="195"/>
      <c r="V30" s="196">
        <f t="shared" si="30"/>
        <v>0</v>
      </c>
      <c r="Y30" s="155"/>
    </row>
    <row r="31" spans="1:25" s="26" customFormat="1" ht="50.65" customHeight="1" x14ac:dyDescent="0.25">
      <c r="A31" s="12" t="s">
        <v>246</v>
      </c>
      <c r="B31" s="82" t="s">
        <v>253</v>
      </c>
      <c r="C31" s="194"/>
      <c r="D31" s="195"/>
      <c r="E31" s="195"/>
      <c r="F31" s="195">
        <f t="shared" ref="F31" si="33">C31*E31</f>
        <v>0</v>
      </c>
      <c r="G31" s="194"/>
      <c r="H31" s="195"/>
      <c r="I31" s="195"/>
      <c r="J31" s="195">
        <f t="shared" si="31"/>
        <v>0</v>
      </c>
      <c r="K31" s="194"/>
      <c r="L31" s="195"/>
      <c r="M31" s="195"/>
      <c r="N31" s="196">
        <f t="shared" ref="N31:N32" si="34">K31*M31</f>
        <v>0</v>
      </c>
      <c r="O31" s="103">
        <v>1</v>
      </c>
      <c r="P31" s="172" t="s">
        <v>178</v>
      </c>
      <c r="Q31" s="29"/>
      <c r="R31" s="158">
        <f t="shared" si="32"/>
        <v>0</v>
      </c>
      <c r="S31" s="194"/>
      <c r="T31" s="195"/>
      <c r="U31" s="195"/>
      <c r="V31" s="195">
        <f t="shared" si="30"/>
        <v>0</v>
      </c>
      <c r="W31" s="146"/>
      <c r="Y31" s="155"/>
    </row>
    <row r="32" spans="1:25" s="26" customFormat="1" ht="169.15" customHeight="1" x14ac:dyDescent="0.25">
      <c r="A32" s="12" t="s">
        <v>247</v>
      </c>
      <c r="B32" s="33" t="s">
        <v>265</v>
      </c>
      <c r="C32" s="194"/>
      <c r="D32" s="195"/>
      <c r="E32" s="195"/>
      <c r="F32" s="195">
        <f t="shared" ref="F32" si="35">C32*E32</f>
        <v>0</v>
      </c>
      <c r="G32" s="194"/>
      <c r="H32" s="195"/>
      <c r="I32" s="195"/>
      <c r="J32" s="195">
        <f t="shared" si="31"/>
        <v>0</v>
      </c>
      <c r="K32" s="194"/>
      <c r="L32" s="195"/>
      <c r="M32" s="195"/>
      <c r="N32" s="196">
        <f t="shared" si="34"/>
        <v>0</v>
      </c>
      <c r="O32" s="103">
        <v>1</v>
      </c>
      <c r="P32" s="172" t="s">
        <v>178</v>
      </c>
      <c r="Q32" s="29"/>
      <c r="R32" s="158">
        <f t="shared" ref="R32:R38" si="36">O32*Q32</f>
        <v>0</v>
      </c>
      <c r="S32" s="194"/>
      <c r="T32" s="195"/>
      <c r="U32" s="195"/>
      <c r="V32" s="196">
        <f t="shared" ref="V32" si="37">S32*U32</f>
        <v>0</v>
      </c>
      <c r="Y32" s="155"/>
    </row>
    <row r="33" spans="1:25" s="26" customFormat="1" x14ac:dyDescent="0.25">
      <c r="A33" s="12"/>
      <c r="B33" s="33"/>
      <c r="C33" s="92"/>
      <c r="D33" s="172"/>
      <c r="E33" s="29"/>
      <c r="F33" s="158"/>
      <c r="G33" s="103"/>
      <c r="H33" s="172"/>
      <c r="I33" s="29"/>
      <c r="J33" s="158"/>
      <c r="K33" s="103"/>
      <c r="L33" s="172"/>
      <c r="M33" s="29"/>
      <c r="N33" s="158"/>
      <c r="O33" s="103"/>
      <c r="P33" s="172"/>
      <c r="Q33" s="29"/>
      <c r="R33" s="158"/>
      <c r="S33" s="103"/>
      <c r="T33" s="172"/>
      <c r="U33" s="29"/>
      <c r="V33" s="158"/>
      <c r="Y33" s="155"/>
    </row>
    <row r="34" spans="1:25" s="26" customFormat="1" x14ac:dyDescent="0.25">
      <c r="A34" s="12"/>
      <c r="B34" s="79" t="s">
        <v>61</v>
      </c>
      <c r="C34" s="92"/>
      <c r="D34" s="172"/>
      <c r="E34" s="29"/>
      <c r="F34" s="158">
        <f t="shared" si="20"/>
        <v>0</v>
      </c>
      <c r="G34" s="103"/>
      <c r="H34" s="172"/>
      <c r="I34" s="29"/>
      <c r="J34" s="158">
        <f t="shared" ref="J34:J38" si="38">G34*I34</f>
        <v>0</v>
      </c>
      <c r="K34" s="103"/>
      <c r="L34" s="172"/>
      <c r="M34" s="29"/>
      <c r="N34" s="158">
        <f t="shared" ref="N34:N38" si="39">K34*M34</f>
        <v>0</v>
      </c>
      <c r="O34" s="103"/>
      <c r="P34" s="172"/>
      <c r="Q34" s="29"/>
      <c r="R34" s="158">
        <f t="shared" si="36"/>
        <v>0</v>
      </c>
      <c r="S34" s="103"/>
      <c r="T34" s="172"/>
      <c r="U34" s="29"/>
      <c r="V34" s="158">
        <f t="shared" ref="V34:V38" si="40">S34*U34</f>
        <v>0</v>
      </c>
      <c r="Y34" s="155"/>
    </row>
    <row r="35" spans="1:25" s="26" customFormat="1" ht="22.5" x14ac:dyDescent="0.25">
      <c r="A35" s="12"/>
      <c r="B35" s="80" t="s">
        <v>40</v>
      </c>
      <c r="C35" s="92"/>
      <c r="D35" s="172"/>
      <c r="E35" s="29"/>
      <c r="F35" s="158">
        <f t="shared" si="20"/>
        <v>0</v>
      </c>
      <c r="G35" s="103"/>
      <c r="H35" s="172"/>
      <c r="I35" s="29"/>
      <c r="J35" s="158">
        <f t="shared" si="38"/>
        <v>0</v>
      </c>
      <c r="K35" s="103"/>
      <c r="L35" s="172"/>
      <c r="M35" s="29"/>
      <c r="N35" s="158">
        <f t="shared" si="39"/>
        <v>0</v>
      </c>
      <c r="O35" s="103"/>
      <c r="P35" s="172"/>
      <c r="Q35" s="29"/>
      <c r="R35" s="158">
        <f t="shared" si="36"/>
        <v>0</v>
      </c>
      <c r="S35" s="103"/>
      <c r="T35" s="172"/>
      <c r="U35" s="29"/>
      <c r="V35" s="158">
        <f t="shared" si="40"/>
        <v>0</v>
      </c>
      <c r="Y35" s="155"/>
    </row>
    <row r="36" spans="1:25" s="26" customFormat="1" x14ac:dyDescent="0.25">
      <c r="A36" s="12" t="s">
        <v>41</v>
      </c>
      <c r="B36" s="81" t="s">
        <v>42</v>
      </c>
      <c r="C36" s="92"/>
      <c r="D36" s="172"/>
      <c r="E36" s="29"/>
      <c r="F36" s="158">
        <f t="shared" si="20"/>
        <v>0</v>
      </c>
      <c r="G36" s="103"/>
      <c r="H36" s="172"/>
      <c r="I36" s="29"/>
      <c r="J36" s="158">
        <f t="shared" si="38"/>
        <v>0</v>
      </c>
      <c r="K36" s="103"/>
      <c r="L36" s="172"/>
      <c r="M36" s="29"/>
      <c r="N36" s="158">
        <f t="shared" si="39"/>
        <v>0</v>
      </c>
      <c r="O36" s="103"/>
      <c r="P36" s="172"/>
      <c r="Q36" s="29"/>
      <c r="R36" s="158">
        <f t="shared" si="36"/>
        <v>0</v>
      </c>
      <c r="S36" s="103"/>
      <c r="T36" s="172"/>
      <c r="U36" s="29"/>
      <c r="V36" s="158">
        <f t="shared" si="40"/>
        <v>0</v>
      </c>
      <c r="Y36" s="155"/>
    </row>
    <row r="37" spans="1:25" s="26" customFormat="1" x14ac:dyDescent="0.25">
      <c r="A37" s="12" t="s">
        <v>43</v>
      </c>
      <c r="B37" s="81" t="s">
        <v>42</v>
      </c>
      <c r="C37" s="92"/>
      <c r="D37" s="172"/>
      <c r="E37" s="29"/>
      <c r="F37" s="158">
        <f t="shared" si="20"/>
        <v>0</v>
      </c>
      <c r="G37" s="103"/>
      <c r="H37" s="172"/>
      <c r="I37" s="29"/>
      <c r="J37" s="158">
        <f t="shared" si="38"/>
        <v>0</v>
      </c>
      <c r="K37" s="103"/>
      <c r="L37" s="172"/>
      <c r="M37" s="29"/>
      <c r="N37" s="158">
        <f t="shared" si="39"/>
        <v>0</v>
      </c>
      <c r="O37" s="103"/>
      <c r="P37" s="172"/>
      <c r="Q37" s="29"/>
      <c r="R37" s="158">
        <f t="shared" si="36"/>
        <v>0</v>
      </c>
      <c r="S37" s="103"/>
      <c r="T37" s="172"/>
      <c r="U37" s="29"/>
      <c r="V37" s="158">
        <f t="shared" si="40"/>
        <v>0</v>
      </c>
      <c r="Y37" s="155"/>
    </row>
    <row r="38" spans="1:25" s="26" customFormat="1" x14ac:dyDescent="0.25">
      <c r="A38" s="12" t="s">
        <v>44</v>
      </c>
      <c r="B38" s="81" t="s">
        <v>42</v>
      </c>
      <c r="C38" s="92"/>
      <c r="D38" s="172"/>
      <c r="E38" s="29"/>
      <c r="F38" s="158">
        <f t="shared" si="20"/>
        <v>0</v>
      </c>
      <c r="G38" s="103"/>
      <c r="H38" s="172"/>
      <c r="I38" s="29"/>
      <c r="J38" s="158">
        <f t="shared" si="38"/>
        <v>0</v>
      </c>
      <c r="K38" s="103"/>
      <c r="L38" s="172"/>
      <c r="M38" s="29"/>
      <c r="N38" s="158">
        <f t="shared" si="39"/>
        <v>0</v>
      </c>
      <c r="O38" s="103"/>
      <c r="P38" s="172"/>
      <c r="Q38" s="29"/>
      <c r="R38" s="158">
        <f t="shared" si="36"/>
        <v>0</v>
      </c>
      <c r="S38" s="103"/>
      <c r="T38" s="172"/>
      <c r="U38" s="29"/>
      <c r="V38" s="158">
        <f t="shared" si="40"/>
        <v>0</v>
      </c>
      <c r="Y38" s="155"/>
    </row>
    <row r="39" spans="1:25" s="26" customFormat="1" x14ac:dyDescent="0.25">
      <c r="A39" s="13"/>
      <c r="B39" s="30"/>
      <c r="C39" s="94"/>
      <c r="D39" s="175"/>
      <c r="E39" s="74"/>
      <c r="F39" s="161"/>
      <c r="G39" s="105"/>
      <c r="H39" s="182"/>
      <c r="I39" s="31"/>
      <c r="J39" s="161"/>
      <c r="K39" s="104"/>
      <c r="L39" s="173"/>
      <c r="M39" s="63"/>
      <c r="N39" s="159"/>
      <c r="O39" s="104"/>
      <c r="P39" s="173"/>
      <c r="Q39" s="63"/>
      <c r="R39" s="159"/>
      <c r="S39" s="104"/>
      <c r="T39" s="173"/>
      <c r="U39" s="63"/>
      <c r="V39" s="159"/>
      <c r="Y39" s="155"/>
    </row>
    <row r="40" spans="1:25" s="26" customFormat="1" ht="14.45" customHeight="1" x14ac:dyDescent="0.25">
      <c r="A40" s="14">
        <v>2.7</v>
      </c>
      <c r="B40" s="27" t="s">
        <v>20</v>
      </c>
      <c r="C40" s="91"/>
      <c r="D40" s="207">
        <f>SUM(F41:F$166)-SUM(D41:D$166)</f>
        <v>0</v>
      </c>
      <c r="E40" s="207"/>
      <c r="F40" s="208"/>
      <c r="G40" s="102"/>
      <c r="H40" s="207">
        <f>SUM(J41:J$166)-SUM(H41:H$166)</f>
        <v>0</v>
      </c>
      <c r="I40" s="207"/>
      <c r="J40" s="208"/>
      <c r="K40" s="102"/>
      <c r="L40" s="207">
        <f>SUM(N41:N$166)-SUM(L41:L$166)</f>
        <v>0</v>
      </c>
      <c r="M40" s="207"/>
      <c r="N40" s="208"/>
      <c r="O40" s="102"/>
      <c r="P40" s="207">
        <f>SUM(R41:R$166)-SUM(P41:P$166)</f>
        <v>0</v>
      </c>
      <c r="Q40" s="207"/>
      <c r="R40" s="208"/>
      <c r="S40" s="102"/>
      <c r="T40" s="207">
        <f>SUM(V41:V$166)-SUM(T41:T$166)</f>
        <v>0</v>
      </c>
      <c r="U40" s="207"/>
      <c r="V40" s="208"/>
      <c r="X40" s="156"/>
      <c r="Y40" s="156"/>
    </row>
    <row r="41" spans="1:25" s="26" customFormat="1" ht="42.95" customHeight="1" x14ac:dyDescent="0.25">
      <c r="A41" s="12" t="s">
        <v>36</v>
      </c>
      <c r="B41" s="33" t="s">
        <v>228</v>
      </c>
      <c r="C41" s="194"/>
      <c r="D41" s="195"/>
      <c r="E41" s="195"/>
      <c r="F41" s="196">
        <f t="shared" ref="F41" si="41">C41*E41</f>
        <v>0</v>
      </c>
      <c r="G41" s="103"/>
      <c r="H41" s="172" t="s">
        <v>219</v>
      </c>
      <c r="I41" s="29"/>
      <c r="J41" s="158">
        <f t="shared" ref="J41:J55" si="42">G41*I41</f>
        <v>0</v>
      </c>
      <c r="K41" s="197"/>
      <c r="L41" s="198"/>
      <c r="M41" s="198"/>
      <c r="N41" s="199"/>
      <c r="O41" s="194"/>
      <c r="P41" s="195"/>
      <c r="Q41" s="195"/>
      <c r="R41" s="195">
        <f t="shared" ref="R41:R55" si="43">O41*Q41</f>
        <v>0</v>
      </c>
      <c r="S41" s="103"/>
      <c r="T41" s="172" t="s">
        <v>219</v>
      </c>
      <c r="U41" s="29"/>
      <c r="V41" s="158">
        <f t="shared" ref="V41" si="44">S41*U41</f>
        <v>0</v>
      </c>
      <c r="Y41" s="155"/>
    </row>
    <row r="42" spans="1:25" s="26" customFormat="1" ht="51" customHeight="1" x14ac:dyDescent="0.25">
      <c r="A42" s="12" t="s">
        <v>38</v>
      </c>
      <c r="B42" s="33" t="s">
        <v>229</v>
      </c>
      <c r="C42" s="103"/>
      <c r="D42" s="172" t="s">
        <v>219</v>
      </c>
      <c r="E42" s="29"/>
      <c r="F42" s="158">
        <f t="shared" ref="F42:F55" si="45">C42*E42</f>
        <v>0</v>
      </c>
      <c r="G42" s="103"/>
      <c r="H42" s="172" t="s">
        <v>219</v>
      </c>
      <c r="I42" s="29"/>
      <c r="J42" s="158">
        <f t="shared" si="42"/>
        <v>0</v>
      </c>
      <c r="K42" s="197"/>
      <c r="L42" s="198"/>
      <c r="M42" s="198"/>
      <c r="N42" s="199"/>
      <c r="O42" s="194"/>
      <c r="P42" s="195"/>
      <c r="Q42" s="195"/>
      <c r="R42" s="195">
        <f t="shared" si="43"/>
        <v>0</v>
      </c>
      <c r="S42" s="194"/>
      <c r="T42" s="195"/>
      <c r="U42" s="195"/>
      <c r="V42" s="195">
        <f t="shared" ref="V42" si="46">S42*U42</f>
        <v>0</v>
      </c>
      <c r="W42" s="146"/>
      <c r="Y42" s="155"/>
    </row>
    <row r="43" spans="1:25" s="26" customFormat="1" ht="56.25" x14ac:dyDescent="0.25">
      <c r="A43" s="12" t="s">
        <v>47</v>
      </c>
      <c r="B43" s="33" t="s">
        <v>156</v>
      </c>
      <c r="C43" s="194"/>
      <c r="D43" s="195"/>
      <c r="E43" s="195"/>
      <c r="F43" s="196">
        <f t="shared" si="45"/>
        <v>0</v>
      </c>
      <c r="G43" s="103"/>
      <c r="H43" s="172" t="s">
        <v>219</v>
      </c>
      <c r="I43" s="29"/>
      <c r="J43" s="158">
        <f t="shared" si="42"/>
        <v>0</v>
      </c>
      <c r="K43" s="197"/>
      <c r="L43" s="198"/>
      <c r="M43" s="198"/>
      <c r="N43" s="199"/>
      <c r="O43" s="194"/>
      <c r="P43" s="195"/>
      <c r="Q43" s="195"/>
      <c r="R43" s="195">
        <f t="shared" si="43"/>
        <v>0</v>
      </c>
      <c r="S43" s="194"/>
      <c r="T43" s="195"/>
      <c r="U43" s="195"/>
      <c r="V43" s="195">
        <f t="shared" ref="V43:V44" si="47">S43*U43</f>
        <v>0</v>
      </c>
      <c r="Y43" s="155"/>
    </row>
    <row r="44" spans="1:25" s="26" customFormat="1" ht="51" customHeight="1" x14ac:dyDescent="0.25">
      <c r="A44" s="12" t="s">
        <v>49</v>
      </c>
      <c r="B44" s="33" t="s">
        <v>249</v>
      </c>
      <c r="C44" s="116"/>
      <c r="D44" s="174"/>
      <c r="E44" s="116"/>
      <c r="F44" s="160"/>
      <c r="G44" s="194"/>
      <c r="H44" s="195"/>
      <c r="I44" s="195"/>
      <c r="J44" s="196">
        <f t="shared" si="42"/>
        <v>0</v>
      </c>
      <c r="K44" s="194"/>
      <c r="L44" s="195"/>
      <c r="M44" s="195"/>
      <c r="N44" s="196">
        <f t="shared" ref="N44:N55" si="48">K44*M44</f>
        <v>0</v>
      </c>
      <c r="O44" s="115"/>
      <c r="P44" s="174"/>
      <c r="Q44" s="116"/>
      <c r="R44" s="168"/>
      <c r="S44" s="103"/>
      <c r="T44" s="172" t="s">
        <v>219</v>
      </c>
      <c r="U44" s="29"/>
      <c r="V44" s="158">
        <f t="shared" si="47"/>
        <v>0</v>
      </c>
      <c r="Y44" s="155"/>
    </row>
    <row r="45" spans="1:25" s="26" customFormat="1" ht="18.399999999999999" customHeight="1" x14ac:dyDescent="0.25">
      <c r="A45" s="12" t="s">
        <v>51</v>
      </c>
      <c r="B45" s="33" t="s">
        <v>62</v>
      </c>
      <c r="C45" s="103">
        <v>1</v>
      </c>
      <c r="D45" s="172" t="s">
        <v>178</v>
      </c>
      <c r="E45" s="29"/>
      <c r="F45" s="158">
        <f t="shared" si="45"/>
        <v>0</v>
      </c>
      <c r="G45" s="103">
        <v>4</v>
      </c>
      <c r="H45" s="172" t="s">
        <v>178</v>
      </c>
      <c r="I45" s="29"/>
      <c r="J45" s="158">
        <f t="shared" si="42"/>
        <v>0</v>
      </c>
      <c r="K45" s="197"/>
      <c r="L45" s="198"/>
      <c r="M45" s="198"/>
      <c r="N45" s="199"/>
      <c r="O45" s="194"/>
      <c r="P45" s="195"/>
      <c r="Q45" s="195"/>
      <c r="R45" s="195">
        <f t="shared" si="43"/>
        <v>0</v>
      </c>
      <c r="S45" s="103">
        <v>1</v>
      </c>
      <c r="T45" s="172" t="s">
        <v>178</v>
      </c>
      <c r="U45" s="29"/>
      <c r="V45" s="158">
        <f t="shared" ref="V45:V55" si="49">S45*U45</f>
        <v>0</v>
      </c>
      <c r="Y45" s="155"/>
    </row>
    <row r="46" spans="1:25" s="26" customFormat="1" ht="33.75" x14ac:dyDescent="0.25">
      <c r="A46" s="12" t="s">
        <v>53</v>
      </c>
      <c r="B46" s="33" t="s">
        <v>63</v>
      </c>
      <c r="C46" s="103"/>
      <c r="D46" s="172" t="s">
        <v>219</v>
      </c>
      <c r="E46" s="29"/>
      <c r="F46" s="158">
        <f t="shared" si="45"/>
        <v>0</v>
      </c>
      <c r="G46" s="103"/>
      <c r="H46" s="172" t="s">
        <v>219</v>
      </c>
      <c r="I46" s="29"/>
      <c r="J46" s="158">
        <f t="shared" si="42"/>
        <v>0</v>
      </c>
      <c r="K46" s="197"/>
      <c r="L46" s="198"/>
      <c r="M46" s="198"/>
      <c r="N46" s="199"/>
      <c r="O46" s="194"/>
      <c r="P46" s="195"/>
      <c r="Q46" s="195"/>
      <c r="R46" s="195">
        <f t="shared" si="43"/>
        <v>0</v>
      </c>
      <c r="S46" s="103"/>
      <c r="T46" s="172" t="s">
        <v>219</v>
      </c>
      <c r="U46" s="29"/>
      <c r="V46" s="158">
        <f t="shared" si="49"/>
        <v>0</v>
      </c>
      <c r="Y46" s="155"/>
    </row>
    <row r="47" spans="1:25" s="26" customFormat="1" ht="45" x14ac:dyDescent="0.25">
      <c r="A47" s="12" t="s">
        <v>55</v>
      </c>
      <c r="B47" s="33" t="s">
        <v>64</v>
      </c>
      <c r="C47" s="194"/>
      <c r="D47" s="195"/>
      <c r="E47" s="195"/>
      <c r="F47" s="196">
        <f t="shared" si="45"/>
        <v>0</v>
      </c>
      <c r="G47" s="103"/>
      <c r="H47" s="172" t="s">
        <v>219</v>
      </c>
      <c r="I47" s="29"/>
      <c r="J47" s="158">
        <f t="shared" si="42"/>
        <v>0</v>
      </c>
      <c r="K47" s="197"/>
      <c r="L47" s="198"/>
      <c r="M47" s="198"/>
      <c r="N47" s="199"/>
      <c r="O47" s="194"/>
      <c r="P47" s="195"/>
      <c r="Q47" s="195"/>
      <c r="R47" s="195">
        <f t="shared" si="43"/>
        <v>0</v>
      </c>
      <c r="S47" s="194"/>
      <c r="T47" s="195"/>
      <c r="U47" s="195"/>
      <c r="V47" s="196">
        <f t="shared" si="49"/>
        <v>0</v>
      </c>
      <c r="Y47" s="155"/>
    </row>
    <row r="48" spans="1:25" s="26" customFormat="1" ht="52.35" customHeight="1" x14ac:dyDescent="0.25">
      <c r="A48" s="12" t="s">
        <v>57</v>
      </c>
      <c r="B48" s="33" t="s">
        <v>182</v>
      </c>
      <c r="C48" s="194"/>
      <c r="D48" s="195"/>
      <c r="E48" s="195"/>
      <c r="F48" s="196">
        <f t="shared" ref="F48" si="50">C48*E48</f>
        <v>0</v>
      </c>
      <c r="G48" s="194"/>
      <c r="H48" s="195"/>
      <c r="I48" s="195"/>
      <c r="J48" s="196">
        <f t="shared" si="42"/>
        <v>0</v>
      </c>
      <c r="K48" s="194"/>
      <c r="L48" s="195"/>
      <c r="M48" s="195"/>
      <c r="N48" s="196">
        <f t="shared" si="48"/>
        <v>0</v>
      </c>
      <c r="O48" s="103"/>
      <c r="P48" s="172" t="s">
        <v>219</v>
      </c>
      <c r="Q48" s="29"/>
      <c r="R48" s="158">
        <f t="shared" ref="R48:R49" si="51">O48*Q48</f>
        <v>0</v>
      </c>
      <c r="S48" s="194"/>
      <c r="T48" s="195"/>
      <c r="U48" s="195"/>
      <c r="V48" s="196">
        <f t="shared" si="49"/>
        <v>0</v>
      </c>
      <c r="Y48" s="155"/>
    </row>
    <row r="49" spans="1:25" s="26" customFormat="1" ht="56.25" x14ac:dyDescent="0.25">
      <c r="A49" s="12" t="s">
        <v>41</v>
      </c>
      <c r="B49" s="33" t="s">
        <v>187</v>
      </c>
      <c r="C49" s="194"/>
      <c r="D49" s="195"/>
      <c r="E49" s="195"/>
      <c r="F49" s="196">
        <f t="shared" si="45"/>
        <v>0</v>
      </c>
      <c r="G49" s="103"/>
      <c r="H49" s="172" t="s">
        <v>219</v>
      </c>
      <c r="I49" s="29"/>
      <c r="J49" s="158">
        <f t="shared" ref="J49" si="52">G49*I49</f>
        <v>0</v>
      </c>
      <c r="K49" s="194"/>
      <c r="L49" s="195"/>
      <c r="M49" s="195"/>
      <c r="N49" s="195">
        <f t="shared" ref="N49" si="53">K49*M49</f>
        <v>0</v>
      </c>
      <c r="O49" s="194"/>
      <c r="P49" s="195"/>
      <c r="Q49" s="195"/>
      <c r="R49" s="195">
        <f t="shared" si="51"/>
        <v>0</v>
      </c>
      <c r="S49" s="194"/>
      <c r="T49" s="195"/>
      <c r="U49" s="195"/>
      <c r="V49" s="196">
        <f t="shared" si="49"/>
        <v>0</v>
      </c>
      <c r="Y49" s="155"/>
    </row>
    <row r="50" spans="1:25" s="26" customFormat="1" x14ac:dyDescent="0.25">
      <c r="A50" s="12"/>
      <c r="B50" s="33"/>
      <c r="C50" s="103"/>
      <c r="D50" s="172"/>
      <c r="E50" s="29"/>
      <c r="F50" s="158">
        <f t="shared" si="45"/>
        <v>0</v>
      </c>
      <c r="G50" s="103"/>
      <c r="H50" s="172"/>
      <c r="I50" s="29"/>
      <c r="J50" s="158">
        <f t="shared" si="42"/>
        <v>0</v>
      </c>
      <c r="K50" s="103"/>
      <c r="L50" s="172"/>
      <c r="M50" s="29"/>
      <c r="N50" s="158">
        <f t="shared" si="48"/>
        <v>0</v>
      </c>
      <c r="O50" s="103"/>
      <c r="P50" s="172"/>
      <c r="Q50" s="29"/>
      <c r="R50" s="158">
        <f t="shared" si="43"/>
        <v>0</v>
      </c>
      <c r="S50" s="103"/>
      <c r="T50" s="172"/>
      <c r="U50" s="29"/>
      <c r="V50" s="158">
        <f t="shared" si="49"/>
        <v>0</v>
      </c>
      <c r="Y50" s="155"/>
    </row>
    <row r="51" spans="1:25" s="26" customFormat="1" x14ac:dyDescent="0.25">
      <c r="A51" s="12"/>
      <c r="B51" s="79" t="s">
        <v>65</v>
      </c>
      <c r="C51" s="103"/>
      <c r="D51" s="172"/>
      <c r="E51" s="29"/>
      <c r="F51" s="158">
        <f t="shared" si="45"/>
        <v>0</v>
      </c>
      <c r="G51" s="103"/>
      <c r="H51" s="172"/>
      <c r="I51" s="29"/>
      <c r="J51" s="158">
        <f t="shared" si="42"/>
        <v>0</v>
      </c>
      <c r="K51" s="103"/>
      <c r="L51" s="172"/>
      <c r="M51" s="29"/>
      <c r="N51" s="158">
        <f t="shared" si="48"/>
        <v>0</v>
      </c>
      <c r="O51" s="103"/>
      <c r="P51" s="172"/>
      <c r="Q51" s="29"/>
      <c r="R51" s="158">
        <f t="shared" si="43"/>
        <v>0</v>
      </c>
      <c r="S51" s="103"/>
      <c r="T51" s="172"/>
      <c r="U51" s="29"/>
      <c r="V51" s="158">
        <f t="shared" si="49"/>
        <v>0</v>
      </c>
      <c r="Y51" s="155"/>
    </row>
    <row r="52" spans="1:25" s="26" customFormat="1" ht="22.5" x14ac:dyDescent="0.25">
      <c r="A52" s="12"/>
      <c r="B52" s="80" t="s">
        <v>40</v>
      </c>
      <c r="C52" s="103"/>
      <c r="D52" s="172"/>
      <c r="E52" s="29"/>
      <c r="F52" s="158">
        <f t="shared" si="45"/>
        <v>0</v>
      </c>
      <c r="G52" s="103"/>
      <c r="H52" s="172"/>
      <c r="I52" s="29"/>
      <c r="J52" s="158">
        <f t="shared" si="42"/>
        <v>0</v>
      </c>
      <c r="K52" s="103"/>
      <c r="L52" s="172"/>
      <c r="M52" s="29"/>
      <c r="N52" s="158">
        <f t="shared" si="48"/>
        <v>0</v>
      </c>
      <c r="O52" s="103"/>
      <c r="P52" s="172"/>
      <c r="Q52" s="29"/>
      <c r="R52" s="158">
        <f t="shared" ref="R52" si="54">O52*Q52</f>
        <v>0</v>
      </c>
      <c r="S52" s="73"/>
      <c r="T52" s="172"/>
      <c r="U52" s="29"/>
      <c r="V52" s="158">
        <f t="shared" si="49"/>
        <v>0</v>
      </c>
      <c r="Y52" s="155"/>
    </row>
    <row r="53" spans="1:25" s="26" customFormat="1" x14ac:dyDescent="0.25">
      <c r="A53" s="12" t="s">
        <v>41</v>
      </c>
      <c r="B53" s="81" t="s">
        <v>42</v>
      </c>
      <c r="C53" s="103"/>
      <c r="D53" s="172"/>
      <c r="E53" s="29"/>
      <c r="F53" s="158">
        <f t="shared" si="45"/>
        <v>0</v>
      </c>
      <c r="G53" s="103"/>
      <c r="H53" s="172"/>
      <c r="I53" s="29"/>
      <c r="J53" s="158">
        <f t="shared" si="42"/>
        <v>0</v>
      </c>
      <c r="K53" s="103"/>
      <c r="L53" s="172"/>
      <c r="M53" s="29"/>
      <c r="N53" s="158">
        <f t="shared" si="48"/>
        <v>0</v>
      </c>
      <c r="O53" s="103"/>
      <c r="P53" s="172"/>
      <c r="Q53" s="29"/>
      <c r="R53" s="158">
        <f t="shared" si="43"/>
        <v>0</v>
      </c>
      <c r="S53" s="103"/>
      <c r="T53" s="172"/>
      <c r="U53" s="29"/>
      <c r="V53" s="158">
        <f t="shared" si="49"/>
        <v>0</v>
      </c>
      <c r="Y53" s="155"/>
    </row>
    <row r="54" spans="1:25" s="26" customFormat="1" x14ac:dyDescent="0.25">
      <c r="A54" s="12" t="s">
        <v>43</v>
      </c>
      <c r="B54" s="81" t="s">
        <v>42</v>
      </c>
      <c r="C54" s="103"/>
      <c r="D54" s="172"/>
      <c r="E54" s="29"/>
      <c r="F54" s="158">
        <f t="shared" si="45"/>
        <v>0</v>
      </c>
      <c r="G54" s="103"/>
      <c r="H54" s="172"/>
      <c r="I54" s="29"/>
      <c r="J54" s="158">
        <f t="shared" si="42"/>
        <v>0</v>
      </c>
      <c r="K54" s="103"/>
      <c r="L54" s="172"/>
      <c r="M54" s="29"/>
      <c r="N54" s="158">
        <f t="shared" si="48"/>
        <v>0</v>
      </c>
      <c r="O54" s="103"/>
      <c r="P54" s="172"/>
      <c r="Q54" s="29"/>
      <c r="R54" s="158">
        <f t="shared" si="43"/>
        <v>0</v>
      </c>
      <c r="S54" s="103"/>
      <c r="T54" s="172"/>
      <c r="U54" s="29"/>
      <c r="V54" s="158">
        <f t="shared" si="49"/>
        <v>0</v>
      </c>
      <c r="Y54" s="155"/>
    </row>
    <row r="55" spans="1:25" s="26" customFormat="1" x14ac:dyDescent="0.25">
      <c r="A55" s="12" t="s">
        <v>44</v>
      </c>
      <c r="B55" s="81" t="s">
        <v>42</v>
      </c>
      <c r="C55" s="103"/>
      <c r="D55" s="172"/>
      <c r="E55" s="29"/>
      <c r="F55" s="158">
        <f t="shared" si="45"/>
        <v>0</v>
      </c>
      <c r="G55" s="103"/>
      <c r="H55" s="172"/>
      <c r="I55" s="29"/>
      <c r="J55" s="158">
        <f t="shared" si="42"/>
        <v>0</v>
      </c>
      <c r="K55" s="103"/>
      <c r="L55" s="172"/>
      <c r="M55" s="29"/>
      <c r="N55" s="158">
        <f t="shared" si="48"/>
        <v>0</v>
      </c>
      <c r="O55" s="103"/>
      <c r="P55" s="172"/>
      <c r="Q55" s="29"/>
      <c r="R55" s="158">
        <f t="shared" si="43"/>
        <v>0</v>
      </c>
      <c r="S55" s="103"/>
      <c r="T55" s="172"/>
      <c r="U55" s="29"/>
      <c r="V55" s="158">
        <f t="shared" si="49"/>
        <v>0</v>
      </c>
      <c r="Y55" s="155"/>
    </row>
    <row r="56" spans="1:25" s="26" customFormat="1" x14ac:dyDescent="0.25">
      <c r="A56" s="13"/>
      <c r="B56" s="30"/>
      <c r="C56" s="95"/>
      <c r="D56" s="176"/>
      <c r="E56" s="75"/>
      <c r="F56" s="162"/>
      <c r="G56" s="105"/>
      <c r="H56" s="182"/>
      <c r="I56" s="31"/>
      <c r="J56" s="161"/>
      <c r="K56" s="104"/>
      <c r="L56" s="173"/>
      <c r="M56" s="63"/>
      <c r="N56" s="159"/>
      <c r="O56" s="104"/>
      <c r="P56" s="173"/>
      <c r="Q56" s="63"/>
      <c r="R56" s="159"/>
      <c r="S56" s="104"/>
      <c r="T56" s="173"/>
      <c r="U56" s="63"/>
      <c r="V56" s="159"/>
      <c r="Y56" s="155"/>
    </row>
    <row r="57" spans="1:25" s="26" customFormat="1" ht="14.45" customHeight="1" thickBot="1" x14ac:dyDescent="0.3">
      <c r="A57" s="14">
        <v>2.8</v>
      </c>
      <c r="B57" s="27" t="s">
        <v>21</v>
      </c>
      <c r="C57" s="91"/>
      <c r="D57" s="207">
        <f>SUM(F58:F$166)-SUM(D58:D$166)</f>
        <v>0</v>
      </c>
      <c r="E57" s="207"/>
      <c r="F57" s="208"/>
      <c r="G57" s="102"/>
      <c r="H57" s="207">
        <f>SUM(J58:J$166)-SUM(H58:H$166)</f>
        <v>0</v>
      </c>
      <c r="I57" s="207"/>
      <c r="J57" s="208"/>
      <c r="K57" s="102"/>
      <c r="L57" s="207">
        <f>SUM(N58:N$166)-SUM(L58:L$166)</f>
        <v>0</v>
      </c>
      <c r="M57" s="207"/>
      <c r="N57" s="208"/>
      <c r="O57" s="102"/>
      <c r="P57" s="207">
        <f>SUM(R58:R$166)-SUM(P58:P$166)</f>
        <v>0</v>
      </c>
      <c r="Q57" s="207"/>
      <c r="R57" s="208"/>
      <c r="S57" s="102"/>
      <c r="T57" s="207">
        <f>SUM(V58:V$166)-SUM(T58:T$166)</f>
        <v>0</v>
      </c>
      <c r="U57" s="207"/>
      <c r="V57" s="208"/>
      <c r="X57" s="156"/>
      <c r="Y57" s="156"/>
    </row>
    <row r="58" spans="1:25" s="26" customFormat="1" ht="63" customHeight="1" thickBot="1" x14ac:dyDescent="0.3">
      <c r="A58" s="12" t="s">
        <v>36</v>
      </c>
      <c r="B58" s="33" t="s">
        <v>225</v>
      </c>
      <c r="C58" s="209"/>
      <c r="D58" s="210"/>
      <c r="E58" s="210"/>
      <c r="F58" s="211">
        <f t="shared" ref="F58" si="55">C58*E58</f>
        <v>0</v>
      </c>
      <c r="G58" s="194"/>
      <c r="H58" s="195"/>
      <c r="I58" s="195"/>
      <c r="J58" s="196">
        <f t="shared" ref="J58" si="56">G58*I58</f>
        <v>0</v>
      </c>
      <c r="K58" s="197"/>
      <c r="L58" s="198"/>
      <c r="M58" s="198"/>
      <c r="N58" s="199"/>
      <c r="O58" s="103"/>
      <c r="P58" s="172"/>
      <c r="Q58" s="29"/>
      <c r="R58" s="158">
        <f t="shared" ref="R58:R95" si="57">O58*Q58</f>
        <v>0</v>
      </c>
      <c r="S58" s="103">
        <v>1</v>
      </c>
      <c r="T58" s="172" t="s">
        <v>178</v>
      </c>
      <c r="U58" s="29"/>
      <c r="V58" s="158">
        <f t="shared" ref="V58:V95" si="58">S58*U58</f>
        <v>0</v>
      </c>
      <c r="Y58" s="155"/>
    </row>
    <row r="59" spans="1:25" s="26" customFormat="1" ht="59.1" customHeight="1" x14ac:dyDescent="0.25">
      <c r="A59" s="12" t="s">
        <v>38</v>
      </c>
      <c r="B59" s="33" t="s">
        <v>66</v>
      </c>
      <c r="C59" s="209"/>
      <c r="D59" s="210"/>
      <c r="E59" s="210"/>
      <c r="F59" s="211">
        <f t="shared" ref="F59:F95" si="59">C59*E59</f>
        <v>0</v>
      </c>
      <c r="G59" s="103">
        <v>3</v>
      </c>
      <c r="H59" s="172" t="s">
        <v>178</v>
      </c>
      <c r="I59" s="29"/>
      <c r="J59" s="158"/>
      <c r="K59" s="194"/>
      <c r="L59" s="195"/>
      <c r="M59" s="195"/>
      <c r="N59" s="195">
        <f t="shared" ref="N59:N95" si="60">K59*M59</f>
        <v>0</v>
      </c>
      <c r="O59" s="194"/>
      <c r="P59" s="195"/>
      <c r="Q59" s="195"/>
      <c r="R59" s="195">
        <f t="shared" si="57"/>
        <v>0</v>
      </c>
      <c r="S59" s="194"/>
      <c r="T59" s="195"/>
      <c r="U59" s="195"/>
      <c r="V59" s="195">
        <f t="shared" si="58"/>
        <v>0</v>
      </c>
      <c r="W59" s="146"/>
      <c r="Y59" s="155"/>
    </row>
    <row r="60" spans="1:25" s="26" customFormat="1" ht="47.1" customHeight="1" x14ac:dyDescent="0.25">
      <c r="A60" s="12" t="s">
        <v>47</v>
      </c>
      <c r="B60" s="33" t="s">
        <v>233</v>
      </c>
      <c r="C60" s="115"/>
      <c r="D60" s="174"/>
      <c r="E60" s="116"/>
      <c r="F60" s="160"/>
      <c r="G60" s="103">
        <v>1</v>
      </c>
      <c r="H60" s="172" t="s">
        <v>178</v>
      </c>
      <c r="I60" s="29"/>
      <c r="J60" s="158"/>
      <c r="K60" s="115"/>
      <c r="L60" s="174"/>
      <c r="M60" s="116"/>
      <c r="N60" s="168"/>
      <c r="O60" s="115"/>
      <c r="P60" s="174"/>
      <c r="Q60" s="116"/>
      <c r="R60" s="168"/>
      <c r="S60" s="115"/>
      <c r="T60" s="174"/>
      <c r="U60" s="116"/>
      <c r="V60" s="160"/>
      <c r="Y60" s="155"/>
    </row>
    <row r="61" spans="1:25" s="26" customFormat="1" ht="47.1" customHeight="1" x14ac:dyDescent="0.25">
      <c r="A61" s="12" t="s">
        <v>49</v>
      </c>
      <c r="B61" s="33" t="s">
        <v>238</v>
      </c>
      <c r="C61" s="103">
        <v>1</v>
      </c>
      <c r="D61" s="172" t="s">
        <v>178</v>
      </c>
      <c r="E61" s="29"/>
      <c r="F61" s="158"/>
      <c r="G61" s="194"/>
      <c r="H61" s="195"/>
      <c r="I61" s="195"/>
      <c r="J61" s="195">
        <f t="shared" ref="J61" si="61">G61*I61</f>
        <v>0</v>
      </c>
      <c r="K61" s="115"/>
      <c r="L61" s="174"/>
      <c r="M61" s="116"/>
      <c r="N61" s="168"/>
      <c r="O61" s="115"/>
      <c r="P61" s="174"/>
      <c r="Q61" s="116"/>
      <c r="R61" s="168"/>
      <c r="S61" s="115"/>
      <c r="T61" s="174"/>
      <c r="U61" s="116"/>
      <c r="V61" s="160"/>
      <c r="Y61" s="155"/>
    </row>
    <row r="62" spans="1:25" s="26" customFormat="1" ht="78.75" x14ac:dyDescent="0.25">
      <c r="A62" s="12" t="s">
        <v>51</v>
      </c>
      <c r="B62" s="84" t="s">
        <v>244</v>
      </c>
      <c r="C62" s="219"/>
      <c r="D62" s="220"/>
      <c r="E62" s="220"/>
      <c r="F62" s="221">
        <f t="shared" ref="F62" si="62">C62*E62</f>
        <v>0</v>
      </c>
      <c r="G62" s="103">
        <v>1</v>
      </c>
      <c r="H62" s="172" t="s">
        <v>178</v>
      </c>
      <c r="I62" s="29"/>
      <c r="J62" s="158">
        <f t="shared" ref="J62:J95" si="63">G62*I62</f>
        <v>0</v>
      </c>
      <c r="K62" s="194"/>
      <c r="L62" s="195"/>
      <c r="M62" s="195"/>
      <c r="N62" s="195">
        <f t="shared" si="60"/>
        <v>0</v>
      </c>
      <c r="O62" s="194"/>
      <c r="P62" s="195"/>
      <c r="Q62" s="195"/>
      <c r="R62" s="195">
        <f t="shared" si="57"/>
        <v>0</v>
      </c>
      <c r="S62" s="194"/>
      <c r="T62" s="195"/>
      <c r="U62" s="195"/>
      <c r="V62" s="196">
        <f t="shared" si="58"/>
        <v>0</v>
      </c>
      <c r="Y62" s="155"/>
    </row>
    <row r="63" spans="1:25" s="26" customFormat="1" ht="67.5" x14ac:dyDescent="0.25">
      <c r="A63" s="12" t="s">
        <v>53</v>
      </c>
      <c r="B63" s="33" t="s">
        <v>68</v>
      </c>
      <c r="C63" s="194"/>
      <c r="D63" s="195"/>
      <c r="E63" s="195"/>
      <c r="F63" s="196">
        <f t="shared" ref="F63" si="64">C63*E63</f>
        <v>0</v>
      </c>
      <c r="G63" s="194"/>
      <c r="H63" s="195"/>
      <c r="I63" s="195"/>
      <c r="J63" s="195">
        <f t="shared" si="63"/>
        <v>0</v>
      </c>
      <c r="K63" s="194"/>
      <c r="L63" s="195"/>
      <c r="M63" s="195"/>
      <c r="N63" s="195">
        <f t="shared" si="60"/>
        <v>0</v>
      </c>
      <c r="O63" s="194"/>
      <c r="P63" s="195"/>
      <c r="Q63" s="195"/>
      <c r="R63" s="195">
        <f t="shared" si="57"/>
        <v>0</v>
      </c>
      <c r="S63" s="194"/>
      <c r="T63" s="195"/>
      <c r="U63" s="195"/>
      <c r="V63" s="196">
        <f t="shared" si="58"/>
        <v>0</v>
      </c>
      <c r="Y63" s="155"/>
    </row>
    <row r="64" spans="1:25" s="26" customFormat="1" ht="51" customHeight="1" x14ac:dyDescent="0.25">
      <c r="A64" s="12" t="s">
        <v>55</v>
      </c>
      <c r="B64" s="33" t="s">
        <v>252</v>
      </c>
      <c r="C64" s="116"/>
      <c r="D64" s="174"/>
      <c r="E64" s="116"/>
      <c r="F64" s="160"/>
      <c r="G64" s="116"/>
      <c r="H64" s="174"/>
      <c r="I64" s="116"/>
      <c r="J64" s="168"/>
      <c r="K64" s="194"/>
      <c r="L64" s="195"/>
      <c r="M64" s="195"/>
      <c r="N64" s="195">
        <f t="shared" si="60"/>
        <v>0</v>
      </c>
      <c r="O64" s="194"/>
      <c r="P64" s="195"/>
      <c r="Q64" s="195"/>
      <c r="R64" s="196">
        <f t="shared" ref="R64" si="65">O64*Q64</f>
        <v>0</v>
      </c>
      <c r="S64" s="103">
        <v>2</v>
      </c>
      <c r="T64" s="172" t="s">
        <v>178</v>
      </c>
      <c r="U64" s="29"/>
      <c r="V64" s="158">
        <f t="shared" ref="V64" si="66">S64*U64</f>
        <v>0</v>
      </c>
      <c r="Y64" s="155"/>
    </row>
    <row r="65" spans="1:25" s="26" customFormat="1" ht="67.150000000000006" customHeight="1" x14ac:dyDescent="0.25">
      <c r="A65" s="12" t="s">
        <v>57</v>
      </c>
      <c r="B65" s="83" t="s">
        <v>245</v>
      </c>
      <c r="C65" s="116"/>
      <c r="D65" s="174"/>
      <c r="E65" s="116"/>
      <c r="F65" s="160"/>
      <c r="G65" s="116"/>
      <c r="H65" s="174"/>
      <c r="I65" s="116"/>
      <c r="J65" s="168"/>
      <c r="K65" s="115"/>
      <c r="L65" s="174"/>
      <c r="M65" s="116"/>
      <c r="N65" s="160"/>
      <c r="O65" s="116"/>
      <c r="P65" s="174"/>
      <c r="Q65" s="116"/>
      <c r="R65" s="160"/>
      <c r="S65" s="103">
        <v>1</v>
      </c>
      <c r="T65" s="172" t="s">
        <v>178</v>
      </c>
      <c r="U65" s="29"/>
      <c r="V65" s="158">
        <f t="shared" ref="V65" si="67">S65*U65</f>
        <v>0</v>
      </c>
      <c r="Y65" s="155"/>
    </row>
    <row r="66" spans="1:25" s="26" customFormat="1" ht="33.75" x14ac:dyDescent="0.25">
      <c r="A66" s="12" t="s">
        <v>41</v>
      </c>
      <c r="B66" s="33" t="s">
        <v>69</v>
      </c>
      <c r="C66" s="103">
        <v>1</v>
      </c>
      <c r="D66" s="172" t="s">
        <v>178</v>
      </c>
      <c r="E66" s="29"/>
      <c r="F66" s="158">
        <f t="shared" si="59"/>
        <v>0</v>
      </c>
      <c r="G66" s="103">
        <v>5</v>
      </c>
      <c r="H66" s="172" t="s">
        <v>178</v>
      </c>
      <c r="I66" s="29"/>
      <c r="J66" s="158">
        <f t="shared" si="63"/>
        <v>0</v>
      </c>
      <c r="K66" s="197"/>
      <c r="L66" s="198"/>
      <c r="M66" s="198"/>
      <c r="N66" s="199"/>
      <c r="O66" s="103">
        <v>1</v>
      </c>
      <c r="P66" s="172" t="s">
        <v>178</v>
      </c>
      <c r="Q66" s="29"/>
      <c r="R66" s="158">
        <f t="shared" si="57"/>
        <v>0</v>
      </c>
      <c r="S66" s="103">
        <v>2</v>
      </c>
      <c r="T66" s="172" t="s">
        <v>178</v>
      </c>
      <c r="U66" s="29"/>
      <c r="V66" s="158">
        <f t="shared" si="58"/>
        <v>0</v>
      </c>
      <c r="Y66" s="155"/>
    </row>
    <row r="67" spans="1:25" s="26" customFormat="1" x14ac:dyDescent="0.25">
      <c r="A67" s="12"/>
      <c r="B67" s="33"/>
      <c r="C67" s="103"/>
      <c r="D67" s="172"/>
      <c r="E67" s="29"/>
      <c r="F67" s="158">
        <f t="shared" si="59"/>
        <v>0</v>
      </c>
      <c r="G67" s="103"/>
      <c r="H67" s="172"/>
      <c r="I67" s="29"/>
      <c r="J67" s="158">
        <f t="shared" si="63"/>
        <v>0</v>
      </c>
      <c r="K67" s="103"/>
      <c r="L67" s="172"/>
      <c r="M67" s="29"/>
      <c r="N67" s="158">
        <f t="shared" si="60"/>
        <v>0</v>
      </c>
      <c r="O67" s="103"/>
      <c r="P67" s="172"/>
      <c r="Q67" s="29"/>
      <c r="R67" s="158">
        <f t="shared" si="57"/>
        <v>0</v>
      </c>
      <c r="S67" s="103"/>
      <c r="T67" s="172"/>
      <c r="U67" s="29"/>
      <c r="V67" s="158">
        <f t="shared" si="58"/>
        <v>0</v>
      </c>
      <c r="Y67" s="155"/>
    </row>
    <row r="68" spans="1:25" s="26" customFormat="1" x14ac:dyDescent="0.25">
      <c r="A68" s="12"/>
      <c r="B68" s="79" t="s">
        <v>70</v>
      </c>
      <c r="C68" s="103"/>
      <c r="D68" s="172"/>
      <c r="E68" s="29"/>
      <c r="F68" s="158">
        <f t="shared" si="59"/>
        <v>0</v>
      </c>
      <c r="G68" s="103"/>
      <c r="H68" s="172"/>
      <c r="I68" s="29"/>
      <c r="J68" s="158">
        <f t="shared" si="63"/>
        <v>0</v>
      </c>
      <c r="K68" s="103"/>
      <c r="L68" s="172"/>
      <c r="M68" s="29"/>
      <c r="N68" s="158">
        <f t="shared" si="60"/>
        <v>0</v>
      </c>
      <c r="O68" s="103"/>
      <c r="P68" s="172"/>
      <c r="Q68" s="29"/>
      <c r="R68" s="158">
        <f t="shared" si="57"/>
        <v>0</v>
      </c>
      <c r="S68" s="103"/>
      <c r="T68" s="172"/>
      <c r="U68" s="29"/>
      <c r="V68" s="158">
        <f t="shared" si="58"/>
        <v>0</v>
      </c>
      <c r="Y68" s="155"/>
    </row>
    <row r="69" spans="1:25" s="26" customFormat="1" ht="22.5" x14ac:dyDescent="0.25">
      <c r="A69" s="12"/>
      <c r="B69" s="80" t="s">
        <v>40</v>
      </c>
      <c r="C69" s="103"/>
      <c r="D69" s="172"/>
      <c r="E69" s="29"/>
      <c r="F69" s="158">
        <f t="shared" si="59"/>
        <v>0</v>
      </c>
      <c r="G69" s="103"/>
      <c r="H69" s="172"/>
      <c r="I69" s="29"/>
      <c r="J69" s="158">
        <f t="shared" si="63"/>
        <v>0</v>
      </c>
      <c r="K69" s="103"/>
      <c r="L69" s="172"/>
      <c r="M69" s="29"/>
      <c r="N69" s="158">
        <f t="shared" si="60"/>
        <v>0</v>
      </c>
      <c r="O69" s="103"/>
      <c r="P69" s="172"/>
      <c r="Q69" s="29"/>
      <c r="R69" s="158">
        <f t="shared" si="57"/>
        <v>0</v>
      </c>
      <c r="S69" s="103"/>
      <c r="T69" s="172"/>
      <c r="U69" s="29"/>
      <c r="V69" s="158">
        <f t="shared" si="58"/>
        <v>0</v>
      </c>
      <c r="Y69" s="155"/>
    </row>
    <row r="70" spans="1:25" s="26" customFormat="1" x14ac:dyDescent="0.25">
      <c r="A70" s="12" t="s">
        <v>41</v>
      </c>
      <c r="B70" s="81" t="s">
        <v>42</v>
      </c>
      <c r="C70" s="103"/>
      <c r="D70" s="172"/>
      <c r="E70" s="29"/>
      <c r="F70" s="158">
        <f t="shared" si="59"/>
        <v>0</v>
      </c>
      <c r="G70" s="103"/>
      <c r="H70" s="172"/>
      <c r="I70" s="29"/>
      <c r="J70" s="158">
        <f t="shared" si="63"/>
        <v>0</v>
      </c>
      <c r="K70" s="103"/>
      <c r="L70" s="172"/>
      <c r="M70" s="29"/>
      <c r="N70" s="158">
        <f t="shared" si="60"/>
        <v>0</v>
      </c>
      <c r="O70" s="103"/>
      <c r="P70" s="172"/>
      <c r="Q70" s="29"/>
      <c r="R70" s="158">
        <f t="shared" si="57"/>
        <v>0</v>
      </c>
      <c r="S70" s="103"/>
      <c r="T70" s="172"/>
      <c r="U70" s="29"/>
      <c r="V70" s="158">
        <f t="shared" si="58"/>
        <v>0</v>
      </c>
      <c r="Y70" s="155"/>
    </row>
    <row r="71" spans="1:25" s="26" customFormat="1" x14ac:dyDescent="0.25">
      <c r="A71" s="12" t="s">
        <v>43</v>
      </c>
      <c r="B71" s="81" t="s">
        <v>42</v>
      </c>
      <c r="C71" s="103"/>
      <c r="D71" s="172"/>
      <c r="E71" s="29"/>
      <c r="F71" s="158">
        <f t="shared" si="59"/>
        <v>0</v>
      </c>
      <c r="G71" s="103"/>
      <c r="H71" s="172"/>
      <c r="I71" s="29"/>
      <c r="J71" s="158">
        <f t="shared" si="63"/>
        <v>0</v>
      </c>
      <c r="K71" s="103"/>
      <c r="L71" s="172"/>
      <c r="M71" s="29"/>
      <c r="N71" s="158">
        <f t="shared" si="60"/>
        <v>0</v>
      </c>
      <c r="O71" s="103"/>
      <c r="P71" s="172"/>
      <c r="Q71" s="29"/>
      <c r="R71" s="158">
        <f t="shared" si="57"/>
        <v>0</v>
      </c>
      <c r="S71" s="103"/>
      <c r="T71" s="172"/>
      <c r="U71" s="29"/>
      <c r="V71" s="158">
        <f t="shared" si="58"/>
        <v>0</v>
      </c>
      <c r="Y71" s="155"/>
    </row>
    <row r="72" spans="1:25" s="26" customFormat="1" x14ac:dyDescent="0.25">
      <c r="A72" s="12" t="s">
        <v>44</v>
      </c>
      <c r="B72" s="81" t="s">
        <v>42</v>
      </c>
      <c r="C72" s="103"/>
      <c r="D72" s="172"/>
      <c r="E72" s="29"/>
      <c r="F72" s="158">
        <f t="shared" si="59"/>
        <v>0</v>
      </c>
      <c r="G72" s="103"/>
      <c r="H72" s="172"/>
      <c r="I72" s="29"/>
      <c r="J72" s="158">
        <f t="shared" si="63"/>
        <v>0</v>
      </c>
      <c r="K72" s="103"/>
      <c r="L72" s="172"/>
      <c r="M72" s="29"/>
      <c r="N72" s="158">
        <f t="shared" si="60"/>
        <v>0</v>
      </c>
      <c r="O72" s="103"/>
      <c r="P72" s="172"/>
      <c r="Q72" s="29"/>
      <c r="R72" s="158">
        <f t="shared" si="57"/>
        <v>0</v>
      </c>
      <c r="S72" s="103"/>
      <c r="T72" s="172"/>
      <c r="U72" s="29"/>
      <c r="V72" s="158">
        <f t="shared" si="58"/>
        <v>0</v>
      </c>
      <c r="Y72" s="155"/>
    </row>
    <row r="73" spans="1:25" s="26" customFormat="1" x14ac:dyDescent="0.25">
      <c r="A73" s="15"/>
      <c r="B73" s="81"/>
      <c r="C73" s="103"/>
      <c r="D73" s="172"/>
      <c r="E73" s="29"/>
      <c r="F73" s="158"/>
      <c r="G73" s="103"/>
      <c r="H73" s="172"/>
      <c r="I73" s="29"/>
      <c r="J73" s="158"/>
      <c r="K73" s="103"/>
      <c r="L73" s="172"/>
      <c r="M73" s="29"/>
      <c r="N73" s="158"/>
      <c r="O73" s="103"/>
      <c r="P73" s="172"/>
      <c r="Q73" s="29"/>
      <c r="R73" s="158"/>
      <c r="S73" s="103"/>
      <c r="T73" s="172"/>
      <c r="U73" s="29"/>
      <c r="V73" s="158"/>
      <c r="Y73" s="155"/>
    </row>
    <row r="74" spans="1:25" s="26" customFormat="1" x14ac:dyDescent="0.25">
      <c r="A74" s="15"/>
      <c r="B74" s="81"/>
      <c r="C74" s="103"/>
      <c r="D74" s="172"/>
      <c r="E74" s="29"/>
      <c r="F74" s="158"/>
      <c r="G74" s="103"/>
      <c r="H74" s="172"/>
      <c r="I74" s="29"/>
      <c r="J74" s="158"/>
      <c r="K74" s="103"/>
      <c r="L74" s="172"/>
      <c r="M74" s="29"/>
      <c r="N74" s="158"/>
      <c r="O74" s="103"/>
      <c r="P74" s="172"/>
      <c r="Q74" s="29"/>
      <c r="R74" s="158"/>
      <c r="S74" s="103"/>
      <c r="T74" s="172"/>
      <c r="U74" s="29"/>
      <c r="V74" s="158"/>
      <c r="Y74" s="155"/>
    </row>
    <row r="75" spans="1:25" s="26" customFormat="1" ht="14.45" customHeight="1" x14ac:dyDescent="0.25">
      <c r="A75" s="14">
        <v>2.8</v>
      </c>
      <c r="B75" s="27" t="s">
        <v>183</v>
      </c>
      <c r="C75" s="91"/>
      <c r="D75" s="207">
        <f>SUM(F76:F$166)-SUM(D76:D$166)</f>
        <v>0</v>
      </c>
      <c r="E75" s="207"/>
      <c r="F75" s="208"/>
      <c r="G75" s="102"/>
      <c r="H75" s="207">
        <f>SUM(J76:J$166)-SUM(H76:H$166)</f>
        <v>0</v>
      </c>
      <c r="I75" s="207"/>
      <c r="J75" s="208"/>
      <c r="K75" s="102"/>
      <c r="L75" s="207">
        <f>SUM(N76:N$166)-SUM(L76:L$166)</f>
        <v>0</v>
      </c>
      <c r="M75" s="207"/>
      <c r="N75" s="208"/>
      <c r="O75" s="102"/>
      <c r="P75" s="207">
        <f>SUM(R76:R$166)-SUM(P76:P$166)</f>
        <v>0</v>
      </c>
      <c r="Q75" s="207"/>
      <c r="R75" s="208"/>
      <c r="S75" s="102"/>
      <c r="T75" s="207">
        <f>SUM(V76:V$166)-SUM(T76:T$166)</f>
        <v>0</v>
      </c>
      <c r="U75" s="207"/>
      <c r="V75" s="208"/>
      <c r="X75" s="156"/>
      <c r="Y75" s="156"/>
    </row>
    <row r="76" spans="1:25" s="26" customFormat="1" ht="78.75" x14ac:dyDescent="0.25">
      <c r="A76" s="15" t="s">
        <v>36</v>
      </c>
      <c r="B76" s="82" t="s">
        <v>258</v>
      </c>
      <c r="C76" s="194"/>
      <c r="D76" s="195"/>
      <c r="E76" s="195"/>
      <c r="F76" s="195">
        <f t="shared" ref="F76:F77" si="68">C76*E76</f>
        <v>0</v>
      </c>
      <c r="G76" s="194"/>
      <c r="H76" s="195"/>
      <c r="I76" s="195"/>
      <c r="J76" s="195">
        <f t="shared" ref="J76:J77" si="69">G76*I76</f>
        <v>0</v>
      </c>
      <c r="K76" s="194"/>
      <c r="L76" s="195"/>
      <c r="M76" s="195"/>
      <c r="N76" s="195">
        <f t="shared" ref="N76:N77" si="70">K76*M76</f>
        <v>0</v>
      </c>
      <c r="O76" s="92">
        <v>1</v>
      </c>
      <c r="P76" s="172" t="s">
        <v>178</v>
      </c>
      <c r="Q76" s="29"/>
      <c r="R76" s="158">
        <f t="shared" ref="R76:R77" si="71">O76*Q76</f>
        <v>0</v>
      </c>
      <c r="S76" s="194"/>
      <c r="T76" s="195"/>
      <c r="U76" s="195"/>
      <c r="V76" s="196">
        <f t="shared" ref="V76:V77" si="72">S76*U76</f>
        <v>0</v>
      </c>
      <c r="Y76" s="155"/>
    </row>
    <row r="77" spans="1:25" s="26" customFormat="1" ht="67.5" x14ac:dyDescent="0.25">
      <c r="A77" s="15" t="s">
        <v>38</v>
      </c>
      <c r="B77" s="33" t="s">
        <v>257</v>
      </c>
      <c r="C77" s="194"/>
      <c r="D77" s="195"/>
      <c r="E77" s="195"/>
      <c r="F77" s="195">
        <f t="shared" si="68"/>
        <v>0</v>
      </c>
      <c r="G77" s="194"/>
      <c r="H77" s="195"/>
      <c r="I77" s="195"/>
      <c r="J77" s="195">
        <f t="shared" si="69"/>
        <v>0</v>
      </c>
      <c r="K77" s="194"/>
      <c r="L77" s="195"/>
      <c r="M77" s="195"/>
      <c r="N77" s="195">
        <f t="shared" si="70"/>
        <v>0</v>
      </c>
      <c r="O77" s="92">
        <v>1</v>
      </c>
      <c r="P77" s="172" t="s">
        <v>178</v>
      </c>
      <c r="Q77" s="29"/>
      <c r="R77" s="158">
        <f t="shared" si="71"/>
        <v>0</v>
      </c>
      <c r="S77" s="194"/>
      <c r="T77" s="195"/>
      <c r="U77" s="195"/>
      <c r="V77" s="196">
        <f t="shared" si="72"/>
        <v>0</v>
      </c>
      <c r="Y77" s="155"/>
    </row>
    <row r="78" spans="1:25" s="26" customFormat="1" x14ac:dyDescent="0.25">
      <c r="A78" s="15"/>
      <c r="B78" s="81"/>
      <c r="C78" s="103"/>
      <c r="D78" s="172"/>
      <c r="E78" s="29"/>
      <c r="F78" s="158"/>
      <c r="G78" s="103"/>
      <c r="H78" s="172"/>
      <c r="I78" s="29"/>
      <c r="J78" s="158"/>
      <c r="K78" s="103"/>
      <c r="L78" s="172"/>
      <c r="M78" s="29"/>
      <c r="N78" s="158"/>
      <c r="O78" s="103"/>
      <c r="P78" s="172"/>
      <c r="Q78" s="29"/>
      <c r="R78" s="158"/>
      <c r="S78" s="103"/>
      <c r="T78" s="172"/>
      <c r="U78" s="29"/>
      <c r="V78" s="158"/>
      <c r="Y78" s="155"/>
    </row>
    <row r="79" spans="1:25" s="26" customFormat="1" x14ac:dyDescent="0.25">
      <c r="A79" s="15"/>
      <c r="B79" s="33"/>
      <c r="C79" s="103"/>
      <c r="D79" s="172"/>
      <c r="E79" s="29"/>
      <c r="F79" s="158"/>
      <c r="G79" s="103"/>
      <c r="H79" s="172"/>
      <c r="I79" s="29"/>
      <c r="J79" s="158"/>
      <c r="K79" s="103"/>
      <c r="L79" s="172"/>
      <c r="M79" s="29"/>
      <c r="N79" s="158"/>
      <c r="O79" s="103"/>
      <c r="P79" s="172"/>
      <c r="Q79" s="29"/>
      <c r="R79" s="158"/>
      <c r="S79" s="103"/>
      <c r="T79" s="172"/>
      <c r="U79" s="29"/>
      <c r="V79" s="158"/>
      <c r="Y79" s="155"/>
    </row>
    <row r="80" spans="1:25" s="26" customFormat="1" ht="14.45" customHeight="1" x14ac:dyDescent="0.25">
      <c r="A80" s="14">
        <v>3.1</v>
      </c>
      <c r="B80" s="27" t="s">
        <v>22</v>
      </c>
      <c r="C80" s="91"/>
      <c r="D80" s="207">
        <f>SUM(F81:F$166)-SUM(D81:D$166)</f>
        <v>0</v>
      </c>
      <c r="E80" s="207"/>
      <c r="F80" s="208"/>
      <c r="G80" s="102"/>
      <c r="H80" s="207">
        <f>SUM(J81:J$166)-SUM(H81:H$166)</f>
        <v>0</v>
      </c>
      <c r="I80" s="207"/>
      <c r="J80" s="208"/>
      <c r="K80" s="102"/>
      <c r="L80" s="207">
        <f>SUM(N81:N$166)-SUM(L81:L$166)</f>
        <v>0</v>
      </c>
      <c r="M80" s="207"/>
      <c r="N80" s="208"/>
      <c r="O80" s="102"/>
      <c r="P80" s="207">
        <f>SUM(R81:R$166)-SUM(P81:P$166)</f>
        <v>0</v>
      </c>
      <c r="Q80" s="207"/>
      <c r="R80" s="208"/>
      <c r="S80" s="102"/>
      <c r="T80" s="207">
        <f>SUM(V81:V$166)-SUM(T81:T$166)</f>
        <v>0</v>
      </c>
      <c r="U80" s="207"/>
      <c r="V80" s="208"/>
      <c r="X80" s="156"/>
      <c r="Y80" s="156"/>
    </row>
    <row r="81" spans="1:25" s="26" customFormat="1" ht="33.75" x14ac:dyDescent="0.25">
      <c r="A81" s="12" t="s">
        <v>36</v>
      </c>
      <c r="B81" s="33" t="s">
        <v>71</v>
      </c>
      <c r="C81" s="103"/>
      <c r="D81" s="172" t="s">
        <v>219</v>
      </c>
      <c r="E81" s="29"/>
      <c r="F81" s="158">
        <f t="shared" si="59"/>
        <v>0</v>
      </c>
      <c r="G81" s="103"/>
      <c r="H81" s="172" t="s">
        <v>219</v>
      </c>
      <c r="I81" s="29"/>
      <c r="J81" s="158">
        <f t="shared" si="63"/>
        <v>0</v>
      </c>
      <c r="K81" s="147"/>
      <c r="L81" s="184" t="s">
        <v>219</v>
      </c>
      <c r="M81" s="148"/>
      <c r="N81" s="170">
        <f t="shared" si="60"/>
        <v>0</v>
      </c>
      <c r="O81" s="103"/>
      <c r="P81" s="172" t="s">
        <v>219</v>
      </c>
      <c r="Q81" s="29"/>
      <c r="R81" s="158">
        <f t="shared" si="57"/>
        <v>0</v>
      </c>
      <c r="S81" s="103"/>
      <c r="T81" s="172" t="s">
        <v>219</v>
      </c>
      <c r="U81" s="29"/>
      <c r="V81" s="158">
        <f t="shared" si="58"/>
        <v>0</v>
      </c>
      <c r="Y81" s="155"/>
    </row>
    <row r="82" spans="1:25" s="26" customFormat="1" ht="45" x14ac:dyDescent="0.25">
      <c r="A82" s="12" t="s">
        <v>38</v>
      </c>
      <c r="B82" s="33" t="s">
        <v>72</v>
      </c>
      <c r="C82" s="103"/>
      <c r="D82" s="172" t="s">
        <v>219</v>
      </c>
      <c r="E82" s="29"/>
      <c r="F82" s="158">
        <f t="shared" si="59"/>
        <v>0</v>
      </c>
      <c r="G82" s="103"/>
      <c r="H82" s="172" t="s">
        <v>219</v>
      </c>
      <c r="I82" s="29"/>
      <c r="J82" s="158">
        <f t="shared" si="63"/>
        <v>0</v>
      </c>
      <c r="K82" s="147"/>
      <c r="L82" s="184" t="s">
        <v>219</v>
      </c>
      <c r="M82" s="148"/>
      <c r="N82" s="170">
        <f t="shared" si="60"/>
        <v>0</v>
      </c>
      <c r="O82" s="103"/>
      <c r="P82" s="172" t="s">
        <v>219</v>
      </c>
      <c r="Q82" s="29"/>
      <c r="R82" s="158">
        <f t="shared" si="57"/>
        <v>0</v>
      </c>
      <c r="S82" s="103"/>
      <c r="T82" s="172" t="s">
        <v>219</v>
      </c>
      <c r="U82" s="29"/>
      <c r="V82" s="158">
        <f t="shared" si="58"/>
        <v>0</v>
      </c>
      <c r="Y82" s="155"/>
    </row>
    <row r="83" spans="1:25" s="26" customFormat="1" ht="21.75" customHeight="1" x14ac:dyDescent="0.25">
      <c r="A83" s="12" t="s">
        <v>47</v>
      </c>
      <c r="B83" s="33" t="s">
        <v>73</v>
      </c>
      <c r="C83" s="103"/>
      <c r="D83" s="172" t="s">
        <v>219</v>
      </c>
      <c r="E83" s="29"/>
      <c r="F83" s="158">
        <f t="shared" si="59"/>
        <v>0</v>
      </c>
      <c r="G83" s="103"/>
      <c r="H83" s="172" t="s">
        <v>219</v>
      </c>
      <c r="I83" s="29"/>
      <c r="J83" s="158">
        <f t="shared" si="63"/>
        <v>0</v>
      </c>
      <c r="K83" s="147"/>
      <c r="L83" s="184" t="s">
        <v>219</v>
      </c>
      <c r="M83" s="148"/>
      <c r="N83" s="170">
        <f t="shared" si="60"/>
        <v>0</v>
      </c>
      <c r="O83" s="103"/>
      <c r="P83" s="172" t="s">
        <v>219</v>
      </c>
      <c r="Q83" s="29"/>
      <c r="R83" s="158">
        <f t="shared" si="57"/>
        <v>0</v>
      </c>
      <c r="S83" s="103"/>
      <c r="T83" s="172" t="s">
        <v>219</v>
      </c>
      <c r="U83" s="29"/>
      <c r="V83" s="158">
        <f t="shared" si="58"/>
        <v>0</v>
      </c>
      <c r="Y83" s="155"/>
    </row>
    <row r="84" spans="1:25" s="26" customFormat="1" ht="45" x14ac:dyDescent="0.25">
      <c r="A84" s="12" t="s">
        <v>49</v>
      </c>
      <c r="B84" s="33" t="s">
        <v>239</v>
      </c>
      <c r="C84" s="103"/>
      <c r="D84" s="172" t="s">
        <v>219</v>
      </c>
      <c r="E84" s="29"/>
      <c r="F84" s="158">
        <f t="shared" si="59"/>
        <v>0</v>
      </c>
      <c r="G84" s="103"/>
      <c r="H84" s="172" t="s">
        <v>219</v>
      </c>
      <c r="I84" s="29"/>
      <c r="J84" s="158">
        <f t="shared" si="63"/>
        <v>0</v>
      </c>
      <c r="K84" s="147"/>
      <c r="L84" s="184" t="s">
        <v>219</v>
      </c>
      <c r="M84" s="148"/>
      <c r="N84" s="170">
        <f t="shared" si="60"/>
        <v>0</v>
      </c>
      <c r="O84" s="194"/>
      <c r="P84" s="195"/>
      <c r="Q84" s="195"/>
      <c r="R84" s="195">
        <f t="shared" si="57"/>
        <v>0</v>
      </c>
      <c r="S84" s="103"/>
      <c r="T84" s="172" t="s">
        <v>219</v>
      </c>
      <c r="U84" s="29"/>
      <c r="V84" s="158">
        <f t="shared" ref="V84:V85" si="73">S84*U84</f>
        <v>0</v>
      </c>
      <c r="Y84" s="155"/>
    </row>
    <row r="85" spans="1:25" s="26" customFormat="1" ht="45" x14ac:dyDescent="0.25">
      <c r="A85" s="12" t="s">
        <v>51</v>
      </c>
      <c r="B85" s="33" t="s">
        <v>240</v>
      </c>
      <c r="C85" s="103"/>
      <c r="D85" s="172" t="s">
        <v>219</v>
      </c>
      <c r="E85" s="29"/>
      <c r="F85" s="158">
        <f t="shared" ref="F85" si="74">C85*E85</f>
        <v>0</v>
      </c>
      <c r="G85" s="194"/>
      <c r="H85" s="195"/>
      <c r="I85" s="195"/>
      <c r="J85" s="195">
        <f t="shared" si="63"/>
        <v>0</v>
      </c>
      <c r="K85" s="197"/>
      <c r="L85" s="198"/>
      <c r="M85" s="198"/>
      <c r="N85" s="198">
        <f t="shared" si="60"/>
        <v>0</v>
      </c>
      <c r="O85" s="116"/>
      <c r="P85" s="174"/>
      <c r="Q85" s="116"/>
      <c r="R85" s="168"/>
      <c r="S85" s="103"/>
      <c r="T85" s="172" t="s">
        <v>219</v>
      </c>
      <c r="U85" s="29"/>
      <c r="V85" s="158">
        <f t="shared" si="73"/>
        <v>0</v>
      </c>
      <c r="Y85" s="155"/>
    </row>
    <row r="86" spans="1:25" s="26" customFormat="1" ht="33.75" x14ac:dyDescent="0.25">
      <c r="A86" s="12" t="s">
        <v>53</v>
      </c>
      <c r="B86" s="33" t="s">
        <v>75</v>
      </c>
      <c r="C86" s="103"/>
      <c r="D86" s="172" t="s">
        <v>219</v>
      </c>
      <c r="E86" s="29"/>
      <c r="F86" s="158">
        <f t="shared" si="59"/>
        <v>0</v>
      </c>
      <c r="G86" s="103"/>
      <c r="H86" s="172" t="s">
        <v>219</v>
      </c>
      <c r="I86" s="29"/>
      <c r="J86" s="158">
        <f t="shared" si="63"/>
        <v>0</v>
      </c>
      <c r="K86" s="147"/>
      <c r="L86" s="184" t="s">
        <v>219</v>
      </c>
      <c r="M86" s="148"/>
      <c r="N86" s="170">
        <f t="shared" si="60"/>
        <v>0</v>
      </c>
      <c r="O86" s="103"/>
      <c r="P86" s="172" t="s">
        <v>219</v>
      </c>
      <c r="Q86" s="29"/>
      <c r="R86" s="158">
        <f t="shared" si="57"/>
        <v>0</v>
      </c>
      <c r="S86" s="103"/>
      <c r="T86" s="172" t="s">
        <v>219</v>
      </c>
      <c r="U86" s="29"/>
      <c r="V86" s="158">
        <f t="shared" si="58"/>
        <v>0</v>
      </c>
      <c r="Y86" s="155"/>
    </row>
    <row r="87" spans="1:25" s="26" customFormat="1" ht="33.75" x14ac:dyDescent="0.25">
      <c r="A87" s="12" t="s">
        <v>55</v>
      </c>
      <c r="B87" s="33" t="s">
        <v>76</v>
      </c>
      <c r="C87" s="194"/>
      <c r="D87" s="195"/>
      <c r="E87" s="195"/>
      <c r="F87" s="196">
        <f t="shared" si="59"/>
        <v>0</v>
      </c>
      <c r="G87" s="194"/>
      <c r="H87" s="195"/>
      <c r="I87" s="195"/>
      <c r="J87" s="196">
        <f t="shared" si="63"/>
        <v>0</v>
      </c>
      <c r="K87" s="147"/>
      <c r="L87" s="184"/>
      <c r="M87" s="148"/>
      <c r="N87" s="170">
        <f t="shared" si="60"/>
        <v>0</v>
      </c>
      <c r="O87" s="194"/>
      <c r="P87" s="195"/>
      <c r="Q87" s="195"/>
      <c r="R87" s="195">
        <f t="shared" ref="R87:R88" si="75">O87*Q87</f>
        <v>0</v>
      </c>
      <c r="S87" s="194"/>
      <c r="T87" s="195"/>
      <c r="U87" s="195"/>
      <c r="V87" s="196">
        <f t="shared" si="58"/>
        <v>0</v>
      </c>
      <c r="Y87" s="155"/>
    </row>
    <row r="88" spans="1:25" s="26" customFormat="1" ht="56.25" x14ac:dyDescent="0.25">
      <c r="A88" s="12" t="s">
        <v>57</v>
      </c>
      <c r="B88" s="33" t="s">
        <v>77</v>
      </c>
      <c r="C88" s="194"/>
      <c r="D88" s="195"/>
      <c r="E88" s="195"/>
      <c r="F88" s="196">
        <f t="shared" si="59"/>
        <v>0</v>
      </c>
      <c r="G88" s="194"/>
      <c r="H88" s="195"/>
      <c r="I88" s="195"/>
      <c r="J88" s="196">
        <f t="shared" si="63"/>
        <v>0</v>
      </c>
      <c r="K88" s="147"/>
      <c r="L88" s="184" t="s">
        <v>219</v>
      </c>
      <c r="M88" s="148"/>
      <c r="N88" s="170">
        <f>K8*M88</f>
        <v>0</v>
      </c>
      <c r="O88" s="194"/>
      <c r="P88" s="195"/>
      <c r="Q88" s="195"/>
      <c r="R88" s="195">
        <f t="shared" si="75"/>
        <v>0</v>
      </c>
      <c r="S88" s="194"/>
      <c r="T88" s="195"/>
      <c r="U88" s="195"/>
      <c r="V88" s="195">
        <f t="shared" si="58"/>
        <v>0</v>
      </c>
      <c r="W88" s="146"/>
      <c r="Y88" s="155"/>
    </row>
    <row r="89" spans="1:25" s="26" customFormat="1" x14ac:dyDescent="0.25">
      <c r="A89" s="12"/>
      <c r="B89" s="33"/>
      <c r="C89" s="103"/>
      <c r="D89" s="172"/>
      <c r="E89" s="29"/>
      <c r="F89" s="158">
        <f t="shared" si="59"/>
        <v>0</v>
      </c>
      <c r="G89" s="103"/>
      <c r="H89" s="172"/>
      <c r="I89" s="29"/>
      <c r="J89" s="158">
        <f t="shared" si="63"/>
        <v>0</v>
      </c>
      <c r="K89" s="103"/>
      <c r="L89" s="172"/>
      <c r="M89" s="29"/>
      <c r="N89" s="158">
        <f t="shared" si="60"/>
        <v>0</v>
      </c>
      <c r="O89" s="103"/>
      <c r="P89" s="172"/>
      <c r="Q89" s="29"/>
      <c r="R89" s="158">
        <f t="shared" si="57"/>
        <v>0</v>
      </c>
      <c r="S89" s="103"/>
      <c r="T89" s="172"/>
      <c r="U89" s="29"/>
      <c r="V89" s="158">
        <f t="shared" si="58"/>
        <v>0</v>
      </c>
      <c r="Y89" s="155"/>
    </row>
    <row r="90" spans="1:25" s="26" customFormat="1" x14ac:dyDescent="0.25">
      <c r="A90" s="12"/>
      <c r="B90" s="79" t="s">
        <v>78</v>
      </c>
      <c r="C90" s="103"/>
      <c r="D90" s="172"/>
      <c r="E90" s="29"/>
      <c r="F90" s="158">
        <f t="shared" si="59"/>
        <v>0</v>
      </c>
      <c r="G90" s="103"/>
      <c r="H90" s="172"/>
      <c r="I90" s="29"/>
      <c r="J90" s="158">
        <f t="shared" si="63"/>
        <v>0</v>
      </c>
      <c r="K90" s="103"/>
      <c r="L90" s="172"/>
      <c r="M90" s="29"/>
      <c r="N90" s="158">
        <f t="shared" si="60"/>
        <v>0</v>
      </c>
      <c r="O90" s="103"/>
      <c r="P90" s="172"/>
      <c r="Q90" s="29"/>
      <c r="R90" s="158">
        <f t="shared" si="57"/>
        <v>0</v>
      </c>
      <c r="S90" s="103"/>
      <c r="T90" s="172"/>
      <c r="U90" s="29"/>
      <c r="V90" s="158">
        <f t="shared" si="58"/>
        <v>0</v>
      </c>
      <c r="Y90" s="155"/>
    </row>
    <row r="91" spans="1:25" s="26" customFormat="1" ht="22.5" x14ac:dyDescent="0.25">
      <c r="A91" s="12"/>
      <c r="B91" s="80" t="s">
        <v>40</v>
      </c>
      <c r="C91" s="103"/>
      <c r="D91" s="172"/>
      <c r="E91" s="29"/>
      <c r="F91" s="158">
        <f t="shared" si="59"/>
        <v>0</v>
      </c>
      <c r="G91" s="103"/>
      <c r="H91" s="172"/>
      <c r="I91" s="29"/>
      <c r="J91" s="158">
        <f t="shared" si="63"/>
        <v>0</v>
      </c>
      <c r="K91" s="103"/>
      <c r="L91" s="172"/>
      <c r="M91" s="29"/>
      <c r="N91" s="158">
        <f t="shared" si="60"/>
        <v>0</v>
      </c>
      <c r="O91" s="103"/>
      <c r="P91" s="172"/>
      <c r="Q91" s="29"/>
      <c r="R91" s="158">
        <f t="shared" si="57"/>
        <v>0</v>
      </c>
      <c r="S91" s="103"/>
      <c r="T91" s="172"/>
      <c r="U91" s="29"/>
      <c r="V91" s="158">
        <f t="shared" si="58"/>
        <v>0</v>
      </c>
      <c r="Y91" s="155"/>
    </row>
    <row r="92" spans="1:25" s="26" customFormat="1" x14ac:dyDescent="0.25">
      <c r="A92" s="12" t="s">
        <v>41</v>
      </c>
      <c r="B92" s="81" t="s">
        <v>42</v>
      </c>
      <c r="C92" s="103"/>
      <c r="D92" s="172"/>
      <c r="E92" s="29"/>
      <c r="F92" s="158">
        <f t="shared" si="59"/>
        <v>0</v>
      </c>
      <c r="G92" s="103"/>
      <c r="H92" s="172"/>
      <c r="I92" s="29"/>
      <c r="J92" s="158">
        <f t="shared" si="63"/>
        <v>0</v>
      </c>
      <c r="K92" s="103"/>
      <c r="L92" s="172"/>
      <c r="M92" s="29"/>
      <c r="N92" s="158">
        <f t="shared" si="60"/>
        <v>0</v>
      </c>
      <c r="O92" s="103"/>
      <c r="P92" s="172"/>
      <c r="Q92" s="29"/>
      <c r="R92" s="158">
        <f t="shared" si="57"/>
        <v>0</v>
      </c>
      <c r="S92" s="103"/>
      <c r="T92" s="172"/>
      <c r="U92" s="29"/>
      <c r="V92" s="158">
        <f t="shared" si="58"/>
        <v>0</v>
      </c>
      <c r="Y92" s="155"/>
    </row>
    <row r="93" spans="1:25" s="26" customFormat="1" x14ac:dyDescent="0.25">
      <c r="A93" s="12" t="s">
        <v>43</v>
      </c>
      <c r="B93" s="81" t="s">
        <v>42</v>
      </c>
      <c r="C93" s="103"/>
      <c r="D93" s="172"/>
      <c r="E93" s="29"/>
      <c r="F93" s="158">
        <f t="shared" si="59"/>
        <v>0</v>
      </c>
      <c r="G93" s="103"/>
      <c r="H93" s="172"/>
      <c r="I93" s="29"/>
      <c r="J93" s="158">
        <f t="shared" si="63"/>
        <v>0</v>
      </c>
      <c r="K93" s="103"/>
      <c r="L93" s="172"/>
      <c r="M93" s="29"/>
      <c r="N93" s="158">
        <f t="shared" si="60"/>
        <v>0</v>
      </c>
      <c r="O93" s="103"/>
      <c r="P93" s="172"/>
      <c r="Q93" s="29"/>
      <c r="R93" s="158">
        <f t="shared" si="57"/>
        <v>0</v>
      </c>
      <c r="S93" s="103"/>
      <c r="T93" s="172"/>
      <c r="U93" s="29"/>
      <c r="V93" s="158">
        <f t="shared" si="58"/>
        <v>0</v>
      </c>
      <c r="Y93" s="155"/>
    </row>
    <row r="94" spans="1:25" s="26" customFormat="1" x14ac:dyDescent="0.25">
      <c r="A94" s="12" t="s">
        <v>44</v>
      </c>
      <c r="B94" s="81" t="s">
        <v>42</v>
      </c>
      <c r="C94" s="103"/>
      <c r="D94" s="172"/>
      <c r="E94" s="29"/>
      <c r="F94" s="158">
        <f t="shared" si="59"/>
        <v>0</v>
      </c>
      <c r="G94" s="103"/>
      <c r="H94" s="172"/>
      <c r="I94" s="29"/>
      <c r="J94" s="158">
        <f t="shared" si="63"/>
        <v>0</v>
      </c>
      <c r="K94" s="103"/>
      <c r="L94" s="172"/>
      <c r="M94" s="29"/>
      <c r="N94" s="158">
        <f t="shared" si="60"/>
        <v>0</v>
      </c>
      <c r="O94" s="103"/>
      <c r="P94" s="172"/>
      <c r="Q94" s="29"/>
      <c r="R94" s="158">
        <f t="shared" si="57"/>
        <v>0</v>
      </c>
      <c r="S94" s="103"/>
      <c r="T94" s="172"/>
      <c r="U94" s="29"/>
      <c r="V94" s="158">
        <f t="shared" si="58"/>
        <v>0</v>
      </c>
      <c r="Y94" s="155"/>
    </row>
    <row r="95" spans="1:25" s="26" customFormat="1" x14ac:dyDescent="0.25">
      <c r="A95" s="15"/>
      <c r="B95" s="33"/>
      <c r="C95" s="103"/>
      <c r="D95" s="172"/>
      <c r="E95" s="29"/>
      <c r="F95" s="158">
        <f t="shared" si="59"/>
        <v>0</v>
      </c>
      <c r="G95" s="103"/>
      <c r="H95" s="172"/>
      <c r="I95" s="29"/>
      <c r="J95" s="158">
        <f t="shared" si="63"/>
        <v>0</v>
      </c>
      <c r="K95" s="103"/>
      <c r="L95" s="172"/>
      <c r="M95" s="29"/>
      <c r="N95" s="158">
        <f t="shared" si="60"/>
        <v>0</v>
      </c>
      <c r="O95" s="103"/>
      <c r="P95" s="172"/>
      <c r="Q95" s="29"/>
      <c r="R95" s="158">
        <f t="shared" si="57"/>
        <v>0</v>
      </c>
      <c r="S95" s="103"/>
      <c r="T95" s="172"/>
      <c r="U95" s="29"/>
      <c r="V95" s="158">
        <f t="shared" si="58"/>
        <v>0</v>
      </c>
      <c r="Y95" s="155"/>
    </row>
    <row r="96" spans="1:25" s="26" customFormat="1" ht="14.45" customHeight="1" x14ac:dyDescent="0.25">
      <c r="A96" s="14">
        <v>3.2</v>
      </c>
      <c r="B96" s="27" t="s">
        <v>23</v>
      </c>
      <c r="C96" s="91"/>
      <c r="D96" s="207">
        <f>SUM(F97:F$166)-SUM(D97:D$166)</f>
        <v>0</v>
      </c>
      <c r="E96" s="207"/>
      <c r="F96" s="208"/>
      <c r="G96" s="102"/>
      <c r="H96" s="207">
        <f>SUM(J97:J$166)-SUM(H97:H$166)</f>
        <v>0</v>
      </c>
      <c r="I96" s="207"/>
      <c r="J96" s="208"/>
      <c r="K96" s="102"/>
      <c r="L96" s="207">
        <f>SUM(N97:N$166)-SUM(L97:L$166)</f>
        <v>0</v>
      </c>
      <c r="M96" s="207"/>
      <c r="N96" s="208"/>
      <c r="O96" s="102"/>
      <c r="P96" s="207">
        <f>SUM(R97:R$166)-SUM(P97:P$166)</f>
        <v>0</v>
      </c>
      <c r="Q96" s="207"/>
      <c r="R96" s="208"/>
      <c r="S96" s="102"/>
      <c r="T96" s="207">
        <f>SUM(V97:V$166)-SUM(T97:T$166)</f>
        <v>0</v>
      </c>
      <c r="U96" s="207"/>
      <c r="V96" s="208"/>
      <c r="X96" s="156"/>
      <c r="Y96" s="156"/>
    </row>
    <row r="97" spans="1:25" s="26" customFormat="1" ht="45" x14ac:dyDescent="0.25">
      <c r="A97" s="12" t="s">
        <v>36</v>
      </c>
      <c r="B97" s="33" t="s">
        <v>79</v>
      </c>
      <c r="C97" s="92"/>
      <c r="D97" s="172" t="s">
        <v>219</v>
      </c>
      <c r="E97" s="29"/>
      <c r="F97" s="158">
        <f t="shared" ref="F97:F110" si="76">C97*E97</f>
        <v>0</v>
      </c>
      <c r="G97" s="103"/>
      <c r="H97" s="172" t="s">
        <v>219</v>
      </c>
      <c r="I97" s="29"/>
      <c r="J97" s="158">
        <f t="shared" ref="J97:J111" si="77">G97*I97</f>
        <v>0</v>
      </c>
      <c r="K97" s="147"/>
      <c r="L97" s="184"/>
      <c r="M97" s="148"/>
      <c r="N97" s="170">
        <f t="shared" ref="N97:N111" si="78">K97*M97</f>
        <v>0</v>
      </c>
      <c r="O97" s="103"/>
      <c r="P97" s="172" t="s">
        <v>219</v>
      </c>
      <c r="Q97" s="29"/>
      <c r="R97" s="158">
        <f t="shared" ref="R97:R111" si="79">O97*Q97</f>
        <v>0</v>
      </c>
      <c r="S97" s="103"/>
      <c r="T97" s="172" t="s">
        <v>219</v>
      </c>
      <c r="U97" s="29"/>
      <c r="V97" s="158">
        <f t="shared" ref="V97:V111" si="80">S97*U97</f>
        <v>0</v>
      </c>
      <c r="Y97" s="155"/>
    </row>
    <row r="98" spans="1:25" s="26" customFormat="1" ht="22.5" x14ac:dyDescent="0.25">
      <c r="A98" s="12" t="s">
        <v>38</v>
      </c>
      <c r="B98" s="33" t="s">
        <v>80</v>
      </c>
      <c r="C98" s="92"/>
      <c r="D98" s="172" t="s">
        <v>219</v>
      </c>
      <c r="E98" s="29"/>
      <c r="F98" s="158">
        <f t="shared" si="76"/>
        <v>0</v>
      </c>
      <c r="G98" s="103"/>
      <c r="H98" s="172" t="s">
        <v>219</v>
      </c>
      <c r="I98" s="29"/>
      <c r="J98" s="158">
        <f t="shared" si="77"/>
        <v>0</v>
      </c>
      <c r="K98" s="147"/>
      <c r="L98" s="184"/>
      <c r="M98" s="148"/>
      <c r="N98" s="170">
        <f t="shared" si="78"/>
        <v>0</v>
      </c>
      <c r="O98" s="103"/>
      <c r="P98" s="172" t="s">
        <v>219</v>
      </c>
      <c r="Q98" s="29"/>
      <c r="R98" s="158">
        <f t="shared" si="79"/>
        <v>0</v>
      </c>
      <c r="S98" s="103"/>
      <c r="T98" s="172" t="s">
        <v>219</v>
      </c>
      <c r="U98" s="29"/>
      <c r="V98" s="158">
        <f t="shared" si="80"/>
        <v>0</v>
      </c>
      <c r="Y98" s="155"/>
    </row>
    <row r="99" spans="1:25" s="26" customFormat="1" ht="56.25" x14ac:dyDescent="0.25">
      <c r="A99" s="12" t="s">
        <v>49</v>
      </c>
      <c r="B99" s="33" t="s">
        <v>82</v>
      </c>
      <c r="C99" s="194"/>
      <c r="D99" s="195"/>
      <c r="E99" s="195"/>
      <c r="F99" s="196">
        <f t="shared" si="76"/>
        <v>0</v>
      </c>
      <c r="G99" s="103"/>
      <c r="H99" s="172" t="s">
        <v>219</v>
      </c>
      <c r="I99" s="29"/>
      <c r="J99" s="158">
        <f t="shared" si="77"/>
        <v>0</v>
      </c>
      <c r="K99" s="147"/>
      <c r="L99" s="184"/>
      <c r="M99" s="148"/>
      <c r="N99" s="170">
        <f t="shared" si="78"/>
        <v>0</v>
      </c>
      <c r="O99" s="194"/>
      <c r="P99" s="195"/>
      <c r="Q99" s="195"/>
      <c r="R99" s="195">
        <f t="shared" si="79"/>
        <v>0</v>
      </c>
      <c r="S99" s="194"/>
      <c r="T99" s="195"/>
      <c r="U99" s="195"/>
      <c r="V99" s="195">
        <f t="shared" si="80"/>
        <v>0</v>
      </c>
      <c r="Y99" s="155"/>
    </row>
    <row r="100" spans="1:25" s="26" customFormat="1" ht="45" x14ac:dyDescent="0.25">
      <c r="A100" s="12" t="s">
        <v>51</v>
      </c>
      <c r="B100" s="33" t="s">
        <v>83</v>
      </c>
      <c r="C100" s="92"/>
      <c r="D100" s="172" t="s">
        <v>226</v>
      </c>
      <c r="E100" s="29"/>
      <c r="F100" s="158">
        <f t="shared" si="76"/>
        <v>0</v>
      </c>
      <c r="G100" s="103"/>
      <c r="H100" s="172" t="s">
        <v>226</v>
      </c>
      <c r="I100" s="29"/>
      <c r="J100" s="158">
        <f t="shared" si="77"/>
        <v>0</v>
      </c>
      <c r="K100" s="147"/>
      <c r="L100" s="184"/>
      <c r="M100" s="148"/>
      <c r="N100" s="170">
        <f t="shared" si="78"/>
        <v>0</v>
      </c>
      <c r="O100" s="103"/>
      <c r="P100" s="172" t="s">
        <v>226</v>
      </c>
      <c r="Q100" s="29"/>
      <c r="R100" s="158">
        <f t="shared" si="79"/>
        <v>0</v>
      </c>
      <c r="S100" s="103"/>
      <c r="T100" s="172" t="s">
        <v>226</v>
      </c>
      <c r="U100" s="29"/>
      <c r="V100" s="158">
        <f t="shared" si="80"/>
        <v>0</v>
      </c>
      <c r="Y100" s="155"/>
    </row>
    <row r="101" spans="1:25" s="26" customFormat="1" ht="22.5" x14ac:dyDescent="0.25">
      <c r="A101" s="12" t="s">
        <v>53</v>
      </c>
      <c r="B101" s="33" t="s">
        <v>84</v>
      </c>
      <c r="C101" s="92">
        <v>1</v>
      </c>
      <c r="D101" s="172" t="s">
        <v>178</v>
      </c>
      <c r="E101" s="29"/>
      <c r="F101" s="158">
        <f t="shared" si="76"/>
        <v>0</v>
      </c>
      <c r="G101" s="103">
        <v>5</v>
      </c>
      <c r="H101" s="172" t="s">
        <v>178</v>
      </c>
      <c r="I101" s="29"/>
      <c r="J101" s="158">
        <f t="shared" si="77"/>
        <v>0</v>
      </c>
      <c r="K101" s="147"/>
      <c r="L101" s="184"/>
      <c r="M101" s="148"/>
      <c r="N101" s="170">
        <f t="shared" si="78"/>
        <v>0</v>
      </c>
      <c r="O101" s="103"/>
      <c r="P101" s="172" t="s">
        <v>178</v>
      </c>
      <c r="Q101" s="29"/>
      <c r="R101" s="158">
        <f t="shared" si="79"/>
        <v>0</v>
      </c>
      <c r="S101" s="103"/>
      <c r="T101" s="172" t="s">
        <v>178</v>
      </c>
      <c r="U101" s="29"/>
      <c r="V101" s="158">
        <f t="shared" si="80"/>
        <v>0</v>
      </c>
      <c r="Y101" s="155"/>
    </row>
    <row r="102" spans="1:25" s="26" customFormat="1" ht="60" customHeight="1" x14ac:dyDescent="0.25">
      <c r="A102" s="12" t="s">
        <v>55</v>
      </c>
      <c r="B102" s="33" t="s">
        <v>243</v>
      </c>
      <c r="C102" s="92"/>
      <c r="D102" s="172" t="s">
        <v>219</v>
      </c>
      <c r="E102" s="29"/>
      <c r="F102" s="158">
        <f t="shared" ref="F102:F104" si="81">C102*E102</f>
        <v>0</v>
      </c>
      <c r="G102" s="194"/>
      <c r="H102" s="195"/>
      <c r="I102" s="195"/>
      <c r="J102" s="196">
        <f t="shared" ref="J102" si="82">G102*I102</f>
        <v>0</v>
      </c>
      <c r="K102" s="194"/>
      <c r="L102" s="195"/>
      <c r="M102" s="195"/>
      <c r="N102" s="196">
        <f t="shared" si="78"/>
        <v>0</v>
      </c>
      <c r="O102" s="194"/>
      <c r="P102" s="195"/>
      <c r="Q102" s="195"/>
      <c r="R102" s="196">
        <f t="shared" si="79"/>
        <v>0</v>
      </c>
      <c r="S102" s="115"/>
      <c r="T102" s="174"/>
      <c r="U102" s="116"/>
      <c r="V102" s="160">
        <f t="shared" si="80"/>
        <v>0</v>
      </c>
      <c r="Y102" s="155"/>
    </row>
    <row r="103" spans="1:25" s="26" customFormat="1" ht="56.25" x14ac:dyDescent="0.25">
      <c r="A103" s="12" t="s">
        <v>57</v>
      </c>
      <c r="B103" s="33" t="s">
        <v>81</v>
      </c>
      <c r="C103" s="92"/>
      <c r="D103" s="172" t="s">
        <v>219</v>
      </c>
      <c r="E103" s="29"/>
      <c r="F103" s="158">
        <f t="shared" si="81"/>
        <v>0</v>
      </c>
      <c r="G103" s="194"/>
      <c r="H103" s="195"/>
      <c r="I103" s="195"/>
      <c r="J103" s="196">
        <f t="shared" si="77"/>
        <v>0</v>
      </c>
      <c r="K103" s="149"/>
      <c r="L103" s="184" t="s">
        <v>219</v>
      </c>
      <c r="M103" s="148"/>
      <c r="N103" s="170">
        <f t="shared" si="78"/>
        <v>0</v>
      </c>
      <c r="O103" s="194"/>
      <c r="P103" s="195"/>
      <c r="Q103" s="195"/>
      <c r="R103" s="196">
        <f t="shared" ref="R103" si="83">O103*Q103</f>
        <v>0</v>
      </c>
      <c r="S103" s="103"/>
      <c r="T103" s="172" t="s">
        <v>219</v>
      </c>
      <c r="U103" s="29"/>
      <c r="V103" s="158">
        <f t="shared" ref="V103:V105" si="84">S103*U103</f>
        <v>0</v>
      </c>
      <c r="Y103" s="155"/>
    </row>
    <row r="104" spans="1:25" s="26" customFormat="1" ht="77.099999999999994" customHeight="1" x14ac:dyDescent="0.25">
      <c r="A104" s="12" t="s">
        <v>41</v>
      </c>
      <c r="B104" s="33" t="s">
        <v>256</v>
      </c>
      <c r="C104" s="194"/>
      <c r="D104" s="195"/>
      <c r="E104" s="195"/>
      <c r="F104" s="196">
        <f t="shared" si="81"/>
        <v>0</v>
      </c>
      <c r="G104" s="116"/>
      <c r="H104" s="174"/>
      <c r="I104" s="116"/>
      <c r="J104" s="160"/>
      <c r="K104" s="194"/>
      <c r="L104" s="195"/>
      <c r="M104" s="195"/>
      <c r="N104" s="196">
        <f t="shared" si="78"/>
        <v>0</v>
      </c>
      <c r="O104" s="116"/>
      <c r="P104" s="174"/>
      <c r="Q104" s="116"/>
      <c r="R104" s="160"/>
      <c r="S104" s="103"/>
      <c r="T104" s="172" t="s">
        <v>219</v>
      </c>
      <c r="U104" s="29"/>
      <c r="V104" s="158">
        <f t="shared" si="84"/>
        <v>0</v>
      </c>
      <c r="Y104" s="155"/>
    </row>
    <row r="105" spans="1:25" s="26" customFormat="1" ht="78.75" x14ac:dyDescent="0.25">
      <c r="A105" s="12" t="s">
        <v>58</v>
      </c>
      <c r="B105" s="33" t="s">
        <v>184</v>
      </c>
      <c r="C105" s="194"/>
      <c r="D105" s="195"/>
      <c r="E105" s="195"/>
      <c r="F105" s="196">
        <f t="shared" si="76"/>
        <v>0</v>
      </c>
      <c r="G105" s="103"/>
      <c r="H105" s="172" t="s">
        <v>219</v>
      </c>
      <c r="I105" s="29"/>
      <c r="J105" s="158">
        <f t="shared" ref="J105" si="85">G105*I105</f>
        <v>0</v>
      </c>
      <c r="K105" s="147"/>
      <c r="L105" s="184" t="s">
        <v>219</v>
      </c>
      <c r="M105" s="148"/>
      <c r="N105" s="170">
        <f t="shared" ref="N105" si="86">K105*M105</f>
        <v>0</v>
      </c>
      <c r="O105" s="103"/>
      <c r="P105" s="172" t="s">
        <v>219</v>
      </c>
      <c r="Q105" s="29"/>
      <c r="R105" s="158">
        <f t="shared" ref="R105" si="87">O105*Q105</f>
        <v>0</v>
      </c>
      <c r="S105" s="194"/>
      <c r="T105" s="195"/>
      <c r="U105" s="195"/>
      <c r="V105" s="196">
        <f t="shared" si="84"/>
        <v>0</v>
      </c>
      <c r="Y105" s="155"/>
    </row>
    <row r="106" spans="1:25" s="26" customFormat="1" x14ac:dyDescent="0.25">
      <c r="A106" s="12"/>
      <c r="B106" s="33"/>
      <c r="C106" s="92"/>
      <c r="D106" s="172"/>
      <c r="E106" s="29"/>
      <c r="F106" s="158">
        <f t="shared" si="76"/>
        <v>0</v>
      </c>
      <c r="G106" s="103"/>
      <c r="H106" s="172"/>
      <c r="I106" s="29"/>
      <c r="J106" s="158">
        <f t="shared" si="77"/>
        <v>0</v>
      </c>
      <c r="K106" s="103"/>
      <c r="L106" s="172"/>
      <c r="M106" s="29"/>
      <c r="N106" s="158">
        <f t="shared" si="78"/>
        <v>0</v>
      </c>
      <c r="O106" s="103"/>
      <c r="P106" s="172"/>
      <c r="Q106" s="29"/>
      <c r="R106" s="158">
        <f t="shared" si="79"/>
        <v>0</v>
      </c>
      <c r="S106" s="103"/>
      <c r="T106" s="172"/>
      <c r="U106" s="29"/>
      <c r="V106" s="158">
        <f t="shared" si="80"/>
        <v>0</v>
      </c>
      <c r="Y106" s="155"/>
    </row>
    <row r="107" spans="1:25" s="26" customFormat="1" x14ac:dyDescent="0.25">
      <c r="A107" s="12"/>
      <c r="B107" s="79" t="s">
        <v>85</v>
      </c>
      <c r="C107" s="92"/>
      <c r="D107" s="172"/>
      <c r="E107" s="29"/>
      <c r="F107" s="158">
        <f t="shared" si="76"/>
        <v>0</v>
      </c>
      <c r="G107" s="103"/>
      <c r="H107" s="172"/>
      <c r="I107" s="29"/>
      <c r="J107" s="158">
        <f t="shared" si="77"/>
        <v>0</v>
      </c>
      <c r="K107" s="103"/>
      <c r="L107" s="172"/>
      <c r="M107" s="29"/>
      <c r="N107" s="158">
        <f t="shared" si="78"/>
        <v>0</v>
      </c>
      <c r="O107" s="103"/>
      <c r="P107" s="172"/>
      <c r="Q107" s="29"/>
      <c r="R107" s="158">
        <f t="shared" si="79"/>
        <v>0</v>
      </c>
      <c r="S107" s="103"/>
      <c r="T107" s="172"/>
      <c r="U107" s="29"/>
      <c r="V107" s="158">
        <f t="shared" si="80"/>
        <v>0</v>
      </c>
      <c r="Y107" s="155"/>
    </row>
    <row r="108" spans="1:25" s="26" customFormat="1" ht="22.5" x14ac:dyDescent="0.25">
      <c r="A108" s="12"/>
      <c r="B108" s="80" t="s">
        <v>40</v>
      </c>
      <c r="C108" s="92"/>
      <c r="D108" s="172"/>
      <c r="E108" s="29"/>
      <c r="F108" s="158">
        <f t="shared" si="76"/>
        <v>0</v>
      </c>
      <c r="G108" s="103"/>
      <c r="H108" s="172"/>
      <c r="I108" s="29"/>
      <c r="J108" s="158">
        <f t="shared" si="77"/>
        <v>0</v>
      </c>
      <c r="K108" s="103"/>
      <c r="L108" s="172"/>
      <c r="M108" s="29"/>
      <c r="N108" s="158">
        <f t="shared" si="78"/>
        <v>0</v>
      </c>
      <c r="O108" s="103"/>
      <c r="P108" s="172"/>
      <c r="Q108" s="29"/>
      <c r="R108" s="158">
        <f t="shared" si="79"/>
        <v>0</v>
      </c>
      <c r="S108" s="103"/>
      <c r="T108" s="172"/>
      <c r="U108" s="29"/>
      <c r="V108" s="158">
        <f t="shared" si="80"/>
        <v>0</v>
      </c>
      <c r="Y108" s="155"/>
    </row>
    <row r="109" spans="1:25" s="26" customFormat="1" x14ac:dyDescent="0.25">
      <c r="A109" s="12" t="s">
        <v>41</v>
      </c>
      <c r="B109" s="81" t="s">
        <v>42</v>
      </c>
      <c r="C109" s="92"/>
      <c r="D109" s="172"/>
      <c r="E109" s="29"/>
      <c r="F109" s="158">
        <f t="shared" si="76"/>
        <v>0</v>
      </c>
      <c r="G109" s="103"/>
      <c r="H109" s="172"/>
      <c r="I109" s="29"/>
      <c r="J109" s="158">
        <f t="shared" si="77"/>
        <v>0</v>
      </c>
      <c r="K109" s="103"/>
      <c r="L109" s="172"/>
      <c r="M109" s="29"/>
      <c r="N109" s="158">
        <f t="shared" si="78"/>
        <v>0</v>
      </c>
      <c r="O109" s="103"/>
      <c r="P109" s="172"/>
      <c r="Q109" s="29"/>
      <c r="R109" s="158">
        <f t="shared" si="79"/>
        <v>0</v>
      </c>
      <c r="S109" s="103"/>
      <c r="T109" s="172"/>
      <c r="U109" s="29"/>
      <c r="V109" s="158">
        <f t="shared" si="80"/>
        <v>0</v>
      </c>
      <c r="Y109" s="155"/>
    </row>
    <row r="110" spans="1:25" s="26" customFormat="1" x14ac:dyDescent="0.25">
      <c r="A110" s="12" t="s">
        <v>43</v>
      </c>
      <c r="B110" s="81" t="s">
        <v>42</v>
      </c>
      <c r="C110" s="92"/>
      <c r="D110" s="172"/>
      <c r="E110" s="29"/>
      <c r="F110" s="158">
        <f t="shared" si="76"/>
        <v>0</v>
      </c>
      <c r="G110" s="103"/>
      <c r="H110" s="172"/>
      <c r="I110" s="29"/>
      <c r="J110" s="158">
        <f t="shared" si="77"/>
        <v>0</v>
      </c>
      <c r="K110" s="103"/>
      <c r="L110" s="172"/>
      <c r="M110" s="29"/>
      <c r="N110" s="158">
        <f t="shared" si="78"/>
        <v>0</v>
      </c>
      <c r="O110" s="103"/>
      <c r="P110" s="172"/>
      <c r="Q110" s="29"/>
      <c r="R110" s="158">
        <f t="shared" si="79"/>
        <v>0</v>
      </c>
      <c r="S110" s="103"/>
      <c r="T110" s="172"/>
      <c r="U110" s="29"/>
      <c r="V110" s="158">
        <f t="shared" si="80"/>
        <v>0</v>
      </c>
      <c r="Y110" s="155"/>
    </row>
    <row r="111" spans="1:25" s="26" customFormat="1" x14ac:dyDescent="0.25">
      <c r="A111" s="12" t="s">
        <v>44</v>
      </c>
      <c r="B111" s="81" t="s">
        <v>42</v>
      </c>
      <c r="C111" s="92"/>
      <c r="D111" s="172"/>
      <c r="E111" s="29"/>
      <c r="F111" s="158"/>
      <c r="G111" s="103"/>
      <c r="H111" s="172"/>
      <c r="I111" s="29"/>
      <c r="J111" s="158">
        <f t="shared" si="77"/>
        <v>0</v>
      </c>
      <c r="K111" s="103"/>
      <c r="L111" s="172"/>
      <c r="M111" s="29"/>
      <c r="N111" s="158">
        <f t="shared" si="78"/>
        <v>0</v>
      </c>
      <c r="O111" s="103"/>
      <c r="P111" s="172"/>
      <c r="Q111" s="29"/>
      <c r="R111" s="158">
        <f t="shared" si="79"/>
        <v>0</v>
      </c>
      <c r="S111" s="103"/>
      <c r="T111" s="172"/>
      <c r="U111" s="29"/>
      <c r="V111" s="158">
        <f t="shared" si="80"/>
        <v>0</v>
      </c>
      <c r="Y111" s="155"/>
    </row>
    <row r="112" spans="1:25" s="26" customFormat="1" x14ac:dyDescent="0.25">
      <c r="A112" s="15"/>
      <c r="B112" s="33"/>
      <c r="C112" s="96"/>
      <c r="D112" s="177"/>
      <c r="E112" s="32"/>
      <c r="F112" s="163"/>
      <c r="G112" s="106"/>
      <c r="H112" s="177"/>
      <c r="I112" s="32"/>
      <c r="J112" s="163"/>
      <c r="K112" s="106"/>
      <c r="L112" s="177"/>
      <c r="M112" s="32"/>
      <c r="N112" s="163"/>
      <c r="O112" s="106"/>
      <c r="P112" s="177"/>
      <c r="Q112" s="32"/>
      <c r="R112" s="163"/>
      <c r="S112" s="106"/>
      <c r="T112" s="177"/>
      <c r="U112" s="32"/>
      <c r="V112" s="163"/>
      <c r="Y112" s="155"/>
    </row>
    <row r="113" spans="1:25" s="26" customFormat="1" ht="14.45" customHeight="1" x14ac:dyDescent="0.25">
      <c r="A113" s="14">
        <v>3.3</v>
      </c>
      <c r="B113" s="27" t="s">
        <v>24</v>
      </c>
      <c r="C113" s="91"/>
      <c r="D113" s="207">
        <f>SUM(F114:F$166)-SUM(D114:D$166)</f>
        <v>0</v>
      </c>
      <c r="E113" s="207"/>
      <c r="F113" s="208"/>
      <c r="G113" s="102"/>
      <c r="H113" s="207">
        <f>SUM(J114:J$166)-SUM(H114:H$166)</f>
        <v>0</v>
      </c>
      <c r="I113" s="207"/>
      <c r="J113" s="208"/>
      <c r="K113" s="102"/>
      <c r="L113" s="207">
        <f>SUM(N114:N$166)-SUM(L114:L$166)</f>
        <v>0</v>
      </c>
      <c r="M113" s="207"/>
      <c r="N113" s="208"/>
      <c r="O113" s="102"/>
      <c r="P113" s="207">
        <f>SUM(R114:R$166)-SUM(P114:P$166)</f>
        <v>0</v>
      </c>
      <c r="Q113" s="207"/>
      <c r="R113" s="208"/>
      <c r="S113" s="102"/>
      <c r="T113" s="207">
        <f>SUM(V114:V$166)-SUM(T114:T$166)</f>
        <v>0</v>
      </c>
      <c r="U113" s="207"/>
      <c r="V113" s="208"/>
      <c r="X113" s="156"/>
      <c r="Y113" s="156"/>
    </row>
    <row r="114" spans="1:25" s="26" customFormat="1" ht="168.75" x14ac:dyDescent="0.25">
      <c r="A114" s="12" t="s">
        <v>36</v>
      </c>
      <c r="B114" s="33" t="s">
        <v>242</v>
      </c>
      <c r="C114" s="92"/>
      <c r="D114" s="172" t="s">
        <v>219</v>
      </c>
      <c r="E114" s="29"/>
      <c r="F114" s="158">
        <f t="shared" ref="F114:F122" si="88">C114*E114</f>
        <v>0</v>
      </c>
      <c r="G114" s="194"/>
      <c r="H114" s="195"/>
      <c r="I114" s="195"/>
      <c r="J114" s="196">
        <f t="shared" ref="J114" si="89">G114*I114</f>
        <v>0</v>
      </c>
      <c r="K114" s="147"/>
      <c r="L114" s="184"/>
      <c r="M114" s="148"/>
      <c r="N114" s="170">
        <f t="shared" ref="N114" si="90">K114*M114</f>
        <v>0</v>
      </c>
      <c r="O114" s="194"/>
      <c r="P114" s="195"/>
      <c r="Q114" s="195"/>
      <c r="R114" s="195">
        <f t="shared" ref="R114" si="91">O114*Q114</f>
        <v>0</v>
      </c>
      <c r="S114" s="194"/>
      <c r="T114" s="195"/>
      <c r="U114" s="195"/>
      <c r="V114" s="196">
        <f t="shared" ref="V114" si="92">S114*U114</f>
        <v>0</v>
      </c>
      <c r="Y114" s="155"/>
    </row>
    <row r="115" spans="1:25" s="26" customFormat="1" ht="90" x14ac:dyDescent="0.25">
      <c r="A115" s="12" t="s">
        <v>38</v>
      </c>
      <c r="B115" s="33" t="s">
        <v>248</v>
      </c>
      <c r="C115" s="92"/>
      <c r="D115" s="172" t="s">
        <v>219</v>
      </c>
      <c r="E115" s="29"/>
      <c r="F115" s="158">
        <f t="shared" si="88"/>
        <v>0</v>
      </c>
      <c r="G115" s="103"/>
      <c r="H115" s="172" t="s">
        <v>219</v>
      </c>
      <c r="I115" s="29"/>
      <c r="J115" s="158">
        <f t="shared" ref="J115:J122" si="93">G115*I115</f>
        <v>0</v>
      </c>
      <c r="K115" s="147"/>
      <c r="L115" s="184"/>
      <c r="M115" s="148"/>
      <c r="N115" s="170">
        <f t="shared" ref="N115:N116" si="94">K115*M115</f>
        <v>0</v>
      </c>
      <c r="O115" s="109"/>
      <c r="P115" s="185" t="s">
        <v>219</v>
      </c>
      <c r="Q115" s="85"/>
      <c r="R115" s="158">
        <f t="shared" ref="R115:R122" si="95">O115*Q115</f>
        <v>0</v>
      </c>
      <c r="S115" s="109"/>
      <c r="T115" s="185" t="s">
        <v>219</v>
      </c>
      <c r="U115" s="85"/>
      <c r="V115" s="158">
        <f t="shared" ref="V115:V122" si="96">S115*U115</f>
        <v>0</v>
      </c>
      <c r="Y115" s="155"/>
    </row>
    <row r="116" spans="1:25" s="26" customFormat="1" ht="51.95" customHeight="1" x14ac:dyDescent="0.25">
      <c r="A116" s="12" t="s">
        <v>47</v>
      </c>
      <c r="B116" s="33" t="s">
        <v>241</v>
      </c>
      <c r="C116" s="92"/>
      <c r="D116" s="172" t="s">
        <v>219</v>
      </c>
      <c r="E116" s="29"/>
      <c r="F116" s="158">
        <f t="shared" ref="F116" si="97">C116*E116</f>
        <v>0</v>
      </c>
      <c r="G116" s="194"/>
      <c r="H116" s="195"/>
      <c r="I116" s="195"/>
      <c r="J116" s="196">
        <f t="shared" si="93"/>
        <v>0</v>
      </c>
      <c r="K116" s="194"/>
      <c r="L116" s="195"/>
      <c r="M116" s="195"/>
      <c r="N116" s="196">
        <f t="shared" si="94"/>
        <v>0</v>
      </c>
      <c r="O116" s="194"/>
      <c r="P116" s="195"/>
      <c r="Q116" s="195"/>
      <c r="R116" s="196">
        <f t="shared" si="95"/>
        <v>0</v>
      </c>
      <c r="S116" s="194"/>
      <c r="T116" s="195"/>
      <c r="U116" s="195"/>
      <c r="V116" s="196">
        <f t="shared" si="96"/>
        <v>0</v>
      </c>
      <c r="Y116" s="155"/>
    </row>
    <row r="117" spans="1:25" s="26" customFormat="1" x14ac:dyDescent="0.25">
      <c r="A117" s="12"/>
      <c r="B117" s="33"/>
      <c r="C117" s="92"/>
      <c r="D117" s="172"/>
      <c r="E117" s="29"/>
      <c r="F117" s="158">
        <f t="shared" si="88"/>
        <v>0</v>
      </c>
      <c r="G117" s="103"/>
      <c r="H117" s="172"/>
      <c r="I117" s="29"/>
      <c r="J117" s="158">
        <f t="shared" si="93"/>
        <v>0</v>
      </c>
      <c r="K117" s="109"/>
      <c r="L117" s="185"/>
      <c r="M117" s="85"/>
      <c r="N117" s="158">
        <f t="shared" ref="N117:N122" si="98">K117*M117</f>
        <v>0</v>
      </c>
      <c r="O117" s="109"/>
      <c r="P117" s="185"/>
      <c r="Q117" s="85"/>
      <c r="R117" s="158">
        <f t="shared" si="95"/>
        <v>0</v>
      </c>
      <c r="S117" s="109"/>
      <c r="T117" s="185"/>
      <c r="U117" s="85"/>
      <c r="V117" s="158">
        <f t="shared" si="96"/>
        <v>0</v>
      </c>
      <c r="Y117" s="155"/>
    </row>
    <row r="118" spans="1:25" s="26" customFormat="1" x14ac:dyDescent="0.25">
      <c r="A118" s="12"/>
      <c r="B118" s="79" t="s">
        <v>88</v>
      </c>
      <c r="C118" s="92"/>
      <c r="D118" s="172"/>
      <c r="E118" s="29"/>
      <c r="F118" s="158">
        <f t="shared" si="88"/>
        <v>0</v>
      </c>
      <c r="G118" s="103"/>
      <c r="H118" s="172"/>
      <c r="I118" s="29"/>
      <c r="J118" s="158">
        <f t="shared" si="93"/>
        <v>0</v>
      </c>
      <c r="K118" s="109"/>
      <c r="L118" s="185"/>
      <c r="M118" s="85"/>
      <c r="N118" s="158">
        <f t="shared" si="98"/>
        <v>0</v>
      </c>
      <c r="O118" s="109"/>
      <c r="P118" s="185"/>
      <c r="Q118" s="85"/>
      <c r="R118" s="158">
        <f t="shared" si="95"/>
        <v>0</v>
      </c>
      <c r="S118" s="109"/>
      <c r="T118" s="185"/>
      <c r="U118" s="85"/>
      <c r="V118" s="158">
        <f t="shared" si="96"/>
        <v>0</v>
      </c>
      <c r="Y118" s="155"/>
    </row>
    <row r="119" spans="1:25" s="26" customFormat="1" ht="22.5" x14ac:dyDescent="0.25">
      <c r="A119" s="12"/>
      <c r="B119" s="80" t="s">
        <v>40</v>
      </c>
      <c r="C119" s="92"/>
      <c r="D119" s="172"/>
      <c r="E119" s="29"/>
      <c r="F119" s="158">
        <f t="shared" si="88"/>
        <v>0</v>
      </c>
      <c r="G119" s="103"/>
      <c r="H119" s="172"/>
      <c r="I119" s="29"/>
      <c r="J119" s="158">
        <f t="shared" si="93"/>
        <v>0</v>
      </c>
      <c r="K119" s="109"/>
      <c r="L119" s="185"/>
      <c r="M119" s="85"/>
      <c r="N119" s="158">
        <f t="shared" si="98"/>
        <v>0</v>
      </c>
      <c r="O119" s="109"/>
      <c r="P119" s="185"/>
      <c r="Q119" s="85"/>
      <c r="R119" s="158">
        <f t="shared" si="95"/>
        <v>0</v>
      </c>
      <c r="S119" s="109"/>
      <c r="T119" s="185"/>
      <c r="U119" s="85"/>
      <c r="V119" s="158">
        <f t="shared" si="96"/>
        <v>0</v>
      </c>
      <c r="Y119" s="155"/>
    </row>
    <row r="120" spans="1:25" s="26" customFormat="1" x14ac:dyDescent="0.25">
      <c r="A120" s="12" t="s">
        <v>41</v>
      </c>
      <c r="B120" s="81" t="s">
        <v>42</v>
      </c>
      <c r="C120" s="92"/>
      <c r="D120" s="172"/>
      <c r="E120" s="29"/>
      <c r="F120" s="158">
        <f t="shared" si="88"/>
        <v>0</v>
      </c>
      <c r="G120" s="103"/>
      <c r="H120" s="172"/>
      <c r="I120" s="29"/>
      <c r="J120" s="158">
        <f t="shared" si="93"/>
        <v>0</v>
      </c>
      <c r="K120" s="109"/>
      <c r="L120" s="185"/>
      <c r="M120" s="85"/>
      <c r="N120" s="158">
        <f t="shared" si="98"/>
        <v>0</v>
      </c>
      <c r="O120" s="109"/>
      <c r="P120" s="185"/>
      <c r="Q120" s="85"/>
      <c r="R120" s="158">
        <f t="shared" si="95"/>
        <v>0</v>
      </c>
      <c r="S120" s="109"/>
      <c r="T120" s="185"/>
      <c r="U120" s="85"/>
      <c r="V120" s="158">
        <f t="shared" si="96"/>
        <v>0</v>
      </c>
      <c r="Y120" s="155"/>
    </row>
    <row r="121" spans="1:25" s="26" customFormat="1" x14ac:dyDescent="0.25">
      <c r="A121" s="12" t="s">
        <v>43</v>
      </c>
      <c r="B121" s="81" t="s">
        <v>42</v>
      </c>
      <c r="C121" s="92"/>
      <c r="D121" s="172"/>
      <c r="E121" s="29"/>
      <c r="F121" s="158">
        <f t="shared" si="88"/>
        <v>0</v>
      </c>
      <c r="G121" s="103"/>
      <c r="H121" s="172"/>
      <c r="I121" s="29"/>
      <c r="J121" s="158">
        <f t="shared" si="93"/>
        <v>0</v>
      </c>
      <c r="K121" s="109"/>
      <c r="L121" s="185"/>
      <c r="M121" s="85"/>
      <c r="N121" s="158">
        <f t="shared" si="98"/>
        <v>0</v>
      </c>
      <c r="O121" s="109"/>
      <c r="P121" s="185"/>
      <c r="Q121" s="85"/>
      <c r="R121" s="158">
        <f t="shared" si="95"/>
        <v>0</v>
      </c>
      <c r="S121" s="109"/>
      <c r="T121" s="185"/>
      <c r="U121" s="85"/>
      <c r="V121" s="158">
        <f t="shared" si="96"/>
        <v>0</v>
      </c>
      <c r="Y121" s="155"/>
    </row>
    <row r="122" spans="1:25" s="26" customFormat="1" x14ac:dyDescent="0.25">
      <c r="A122" s="12" t="s">
        <v>44</v>
      </c>
      <c r="B122" s="81" t="s">
        <v>42</v>
      </c>
      <c r="C122" s="92"/>
      <c r="D122" s="172"/>
      <c r="E122" s="29"/>
      <c r="F122" s="158">
        <f t="shared" si="88"/>
        <v>0</v>
      </c>
      <c r="G122" s="103"/>
      <c r="H122" s="172"/>
      <c r="I122" s="29"/>
      <c r="J122" s="158">
        <f t="shared" si="93"/>
        <v>0</v>
      </c>
      <c r="K122" s="109"/>
      <c r="L122" s="185"/>
      <c r="M122" s="85"/>
      <c r="N122" s="158">
        <f t="shared" si="98"/>
        <v>0</v>
      </c>
      <c r="O122" s="109"/>
      <c r="P122" s="185"/>
      <c r="Q122" s="85"/>
      <c r="R122" s="158">
        <f t="shared" si="95"/>
        <v>0</v>
      </c>
      <c r="S122" s="109"/>
      <c r="T122" s="185"/>
      <c r="U122" s="85"/>
      <c r="V122" s="158">
        <f t="shared" si="96"/>
        <v>0</v>
      </c>
      <c r="Y122" s="155"/>
    </row>
    <row r="123" spans="1:25" s="26" customFormat="1" x14ac:dyDescent="0.25">
      <c r="A123" s="13"/>
      <c r="B123" s="30"/>
      <c r="C123" s="94"/>
      <c r="D123" s="175"/>
      <c r="E123" s="74"/>
      <c r="F123" s="161"/>
      <c r="G123" s="105"/>
      <c r="H123" s="182"/>
      <c r="I123" s="31"/>
      <c r="J123" s="159"/>
      <c r="K123" s="105"/>
      <c r="L123" s="182"/>
      <c r="M123" s="31"/>
      <c r="N123" s="159"/>
      <c r="O123" s="105"/>
      <c r="P123" s="182"/>
      <c r="Q123" s="31"/>
      <c r="R123" s="159"/>
      <c r="S123" s="105"/>
      <c r="T123" s="182"/>
      <c r="U123" s="31"/>
      <c r="V123" s="159"/>
      <c r="Y123" s="155"/>
    </row>
    <row r="124" spans="1:25" s="26" customFormat="1" ht="14.45" customHeight="1" x14ac:dyDescent="0.25">
      <c r="A124" s="14">
        <v>4.0999999999999996</v>
      </c>
      <c r="B124" s="27" t="s">
        <v>25</v>
      </c>
      <c r="C124" s="91"/>
      <c r="D124" s="207">
        <f>SUM(F125:F$166)-SUM(D125:D$166)</f>
        <v>0</v>
      </c>
      <c r="E124" s="207"/>
      <c r="F124" s="208"/>
      <c r="G124" s="102"/>
      <c r="H124" s="207">
        <f>SUM(J125:J$166)-SUM(H125:H$166)</f>
        <v>0</v>
      </c>
      <c r="I124" s="207"/>
      <c r="J124" s="208"/>
      <c r="K124" s="102"/>
      <c r="L124" s="207">
        <f>SUM(N125:N$166)-SUM(L125:L$166)</f>
        <v>0</v>
      </c>
      <c r="M124" s="207"/>
      <c r="N124" s="208"/>
      <c r="O124" s="102"/>
      <c r="P124" s="207">
        <f>SUM(R125:R$166)-SUM(P125:P$166)</f>
        <v>0</v>
      </c>
      <c r="Q124" s="207"/>
      <c r="R124" s="208"/>
      <c r="S124" s="102"/>
      <c r="T124" s="207">
        <f>SUM(V125:V$166)-SUM(T125:T$166)</f>
        <v>0</v>
      </c>
      <c r="U124" s="207"/>
      <c r="V124" s="208"/>
      <c r="X124" s="156"/>
      <c r="Y124" s="156"/>
    </row>
    <row r="125" spans="1:25" s="26" customFormat="1" x14ac:dyDescent="0.25">
      <c r="A125" s="16" t="s">
        <v>89</v>
      </c>
      <c r="B125" s="64" t="s">
        <v>90</v>
      </c>
      <c r="C125" s="92"/>
      <c r="D125" s="172"/>
      <c r="E125" s="29"/>
      <c r="F125" s="158">
        <f t="shared" ref="F125:F132" si="99">C125*E125</f>
        <v>0</v>
      </c>
      <c r="G125" s="103"/>
      <c r="H125" s="172"/>
      <c r="I125" s="29"/>
      <c r="J125" s="158">
        <f t="shared" ref="J125:J132" si="100">G125*I125</f>
        <v>0</v>
      </c>
      <c r="K125" s="103"/>
      <c r="L125" s="172"/>
      <c r="M125" s="29"/>
      <c r="N125" s="158">
        <f t="shared" ref="N125:N132" si="101">K125*M125</f>
        <v>0</v>
      </c>
      <c r="O125" s="103"/>
      <c r="P125" s="172"/>
      <c r="Q125" s="29"/>
      <c r="R125" s="158">
        <f t="shared" ref="R125:R132" si="102">O125*Q125</f>
        <v>0</v>
      </c>
      <c r="S125" s="103"/>
      <c r="T125" s="172"/>
      <c r="U125" s="29"/>
      <c r="V125" s="158">
        <f t="shared" ref="V125:V132" si="103">S125*U125</f>
        <v>0</v>
      </c>
      <c r="Y125" s="155"/>
    </row>
    <row r="126" spans="1:25" s="26" customFormat="1" x14ac:dyDescent="0.25">
      <c r="A126" s="16"/>
      <c r="B126" s="28" t="s">
        <v>91</v>
      </c>
      <c r="C126" s="103"/>
      <c r="D126" s="172"/>
      <c r="E126" s="29"/>
      <c r="F126" s="158">
        <f t="shared" si="99"/>
        <v>0</v>
      </c>
      <c r="G126" s="103"/>
      <c r="H126" s="172"/>
      <c r="I126" s="29"/>
      <c r="J126" s="158">
        <f t="shared" si="100"/>
        <v>0</v>
      </c>
      <c r="K126" s="103"/>
      <c r="L126" s="172"/>
      <c r="M126" s="29"/>
      <c r="N126" s="158">
        <f t="shared" si="101"/>
        <v>0</v>
      </c>
      <c r="P126" s="180"/>
      <c r="R126" s="166">
        <f t="shared" si="102"/>
        <v>0</v>
      </c>
      <c r="T126" s="180"/>
      <c r="V126" s="166">
        <f t="shared" si="103"/>
        <v>0</v>
      </c>
      <c r="Y126" s="155"/>
    </row>
    <row r="127" spans="1:25" s="26" customFormat="1" x14ac:dyDescent="0.25">
      <c r="A127" s="12"/>
      <c r="B127" s="33"/>
      <c r="C127" s="92"/>
      <c r="D127" s="172"/>
      <c r="E127" s="29"/>
      <c r="F127" s="158">
        <f t="shared" si="99"/>
        <v>0</v>
      </c>
      <c r="G127" s="103"/>
      <c r="H127" s="172"/>
      <c r="I127" s="29"/>
      <c r="J127" s="158">
        <f t="shared" si="100"/>
        <v>0</v>
      </c>
      <c r="K127" s="103"/>
      <c r="L127" s="172"/>
      <c r="M127" s="29"/>
      <c r="N127" s="158">
        <f t="shared" si="101"/>
        <v>0</v>
      </c>
      <c r="O127" s="103"/>
      <c r="P127" s="172"/>
      <c r="Q127" s="29"/>
      <c r="R127" s="158">
        <f t="shared" si="102"/>
        <v>0</v>
      </c>
      <c r="S127" s="103"/>
      <c r="T127" s="172"/>
      <c r="U127" s="29"/>
      <c r="V127" s="158">
        <f t="shared" si="103"/>
        <v>0</v>
      </c>
      <c r="Y127" s="155"/>
    </row>
    <row r="128" spans="1:25" s="26" customFormat="1" x14ac:dyDescent="0.25">
      <c r="A128" s="12"/>
      <c r="B128" s="79" t="s">
        <v>92</v>
      </c>
      <c r="C128" s="92"/>
      <c r="D128" s="172"/>
      <c r="E128" s="29"/>
      <c r="F128" s="158">
        <f t="shared" si="99"/>
        <v>0</v>
      </c>
      <c r="G128" s="103"/>
      <c r="H128" s="172"/>
      <c r="I128" s="29"/>
      <c r="J128" s="158">
        <f t="shared" si="100"/>
        <v>0</v>
      </c>
      <c r="K128" s="103"/>
      <c r="L128" s="172"/>
      <c r="M128" s="29"/>
      <c r="N128" s="158">
        <f t="shared" si="101"/>
        <v>0</v>
      </c>
      <c r="O128" s="103"/>
      <c r="P128" s="172"/>
      <c r="Q128" s="29"/>
      <c r="R128" s="158">
        <f t="shared" si="102"/>
        <v>0</v>
      </c>
      <c r="S128" s="103"/>
      <c r="T128" s="172"/>
      <c r="U128" s="29"/>
      <c r="V128" s="158">
        <f t="shared" si="103"/>
        <v>0</v>
      </c>
      <c r="Y128" s="155"/>
    </row>
    <row r="129" spans="1:25" s="26" customFormat="1" ht="22.5" x14ac:dyDescent="0.25">
      <c r="A129" s="12"/>
      <c r="B129" s="80" t="s">
        <v>40</v>
      </c>
      <c r="C129" s="92"/>
      <c r="D129" s="172"/>
      <c r="E129" s="29"/>
      <c r="F129" s="158">
        <f t="shared" si="99"/>
        <v>0</v>
      </c>
      <c r="G129" s="103"/>
      <c r="H129" s="172"/>
      <c r="I129" s="29"/>
      <c r="J129" s="158">
        <f t="shared" si="100"/>
        <v>0</v>
      </c>
      <c r="K129" s="103"/>
      <c r="L129" s="172"/>
      <c r="M129" s="29"/>
      <c r="N129" s="158">
        <f t="shared" si="101"/>
        <v>0</v>
      </c>
      <c r="O129" s="103"/>
      <c r="P129" s="172"/>
      <c r="Q129" s="29"/>
      <c r="R129" s="158">
        <f t="shared" si="102"/>
        <v>0</v>
      </c>
      <c r="S129" s="103"/>
      <c r="T129" s="172"/>
      <c r="U129" s="29"/>
      <c r="V129" s="158">
        <f t="shared" si="103"/>
        <v>0</v>
      </c>
      <c r="Y129" s="155"/>
    </row>
    <row r="130" spans="1:25" s="26" customFormat="1" x14ac:dyDescent="0.25">
      <c r="A130" s="12" t="s">
        <v>41</v>
      </c>
      <c r="B130" s="81" t="s">
        <v>42</v>
      </c>
      <c r="C130" s="92"/>
      <c r="D130" s="172"/>
      <c r="E130" s="29"/>
      <c r="F130" s="158">
        <f t="shared" si="99"/>
        <v>0</v>
      </c>
      <c r="G130" s="103"/>
      <c r="H130" s="172"/>
      <c r="I130" s="29"/>
      <c r="J130" s="158">
        <f t="shared" si="100"/>
        <v>0</v>
      </c>
      <c r="K130" s="103"/>
      <c r="L130" s="172"/>
      <c r="M130" s="29"/>
      <c r="N130" s="158">
        <f t="shared" si="101"/>
        <v>0</v>
      </c>
      <c r="O130" s="103"/>
      <c r="P130" s="172"/>
      <c r="Q130" s="29"/>
      <c r="R130" s="158">
        <f t="shared" si="102"/>
        <v>0</v>
      </c>
      <c r="S130" s="103"/>
      <c r="T130" s="172"/>
      <c r="U130" s="29"/>
      <c r="V130" s="158">
        <f t="shared" si="103"/>
        <v>0</v>
      </c>
      <c r="Y130" s="155"/>
    </row>
    <row r="131" spans="1:25" s="26" customFormat="1" x14ac:dyDescent="0.25">
      <c r="A131" s="12" t="s">
        <v>43</v>
      </c>
      <c r="B131" s="81" t="s">
        <v>42</v>
      </c>
      <c r="C131" s="92"/>
      <c r="D131" s="172"/>
      <c r="E131" s="29"/>
      <c r="F131" s="158">
        <f t="shared" si="99"/>
        <v>0</v>
      </c>
      <c r="G131" s="103"/>
      <c r="H131" s="172"/>
      <c r="I131" s="29"/>
      <c r="J131" s="158">
        <f t="shared" si="100"/>
        <v>0</v>
      </c>
      <c r="K131" s="103"/>
      <c r="L131" s="172"/>
      <c r="M131" s="29"/>
      <c r="N131" s="158">
        <f t="shared" si="101"/>
        <v>0</v>
      </c>
      <c r="O131" s="103"/>
      <c r="P131" s="172"/>
      <c r="Q131" s="29"/>
      <c r="R131" s="158">
        <f t="shared" si="102"/>
        <v>0</v>
      </c>
      <c r="S131" s="103"/>
      <c r="T131" s="172"/>
      <c r="U131" s="29"/>
      <c r="V131" s="158">
        <f t="shared" si="103"/>
        <v>0</v>
      </c>
      <c r="Y131" s="155"/>
    </row>
    <row r="132" spans="1:25" s="26" customFormat="1" x14ac:dyDescent="0.25">
      <c r="A132" s="12" t="s">
        <v>44</v>
      </c>
      <c r="B132" s="81" t="s">
        <v>42</v>
      </c>
      <c r="C132" s="92"/>
      <c r="D132" s="172"/>
      <c r="E132" s="29"/>
      <c r="F132" s="158">
        <f t="shared" si="99"/>
        <v>0</v>
      </c>
      <c r="G132" s="103"/>
      <c r="H132" s="172"/>
      <c r="I132" s="29"/>
      <c r="J132" s="158">
        <f t="shared" si="100"/>
        <v>0</v>
      </c>
      <c r="K132" s="103"/>
      <c r="L132" s="172"/>
      <c r="M132" s="29"/>
      <c r="N132" s="158">
        <f t="shared" si="101"/>
        <v>0</v>
      </c>
      <c r="O132" s="103"/>
      <c r="P132" s="172"/>
      <c r="Q132" s="29"/>
      <c r="R132" s="158">
        <f t="shared" si="102"/>
        <v>0</v>
      </c>
      <c r="S132" s="103"/>
      <c r="T132" s="172"/>
      <c r="U132" s="29"/>
      <c r="V132" s="158">
        <f t="shared" si="103"/>
        <v>0</v>
      </c>
      <c r="Y132" s="155"/>
    </row>
    <row r="133" spans="1:25" s="26" customFormat="1" x14ac:dyDescent="0.25">
      <c r="A133" s="13"/>
      <c r="B133" s="30"/>
      <c r="C133" s="97"/>
      <c r="D133" s="178"/>
      <c r="E133" s="76"/>
      <c r="F133" s="164"/>
      <c r="G133" s="108"/>
      <c r="H133" s="183"/>
      <c r="I133" s="35"/>
      <c r="J133" s="169"/>
      <c r="K133" s="108"/>
      <c r="L133" s="183"/>
      <c r="M133" s="35"/>
      <c r="N133" s="169"/>
      <c r="O133" s="108"/>
      <c r="P133" s="183"/>
      <c r="Q133" s="35"/>
      <c r="R133" s="169"/>
      <c r="S133" s="108"/>
      <c r="T133" s="183"/>
      <c r="U133" s="35"/>
      <c r="V133" s="169"/>
      <c r="Y133" s="155"/>
    </row>
    <row r="134" spans="1:25" s="26" customFormat="1" ht="14.45" customHeight="1" x14ac:dyDescent="0.25">
      <c r="A134" s="14">
        <v>5</v>
      </c>
      <c r="B134" s="27" t="s">
        <v>26</v>
      </c>
      <c r="C134" s="91"/>
      <c r="D134" s="207">
        <f>SUM(F135:F$166)-SUM(D135:D$166)</f>
        <v>0</v>
      </c>
      <c r="E134" s="207"/>
      <c r="F134" s="208"/>
      <c r="G134" s="102"/>
      <c r="H134" s="207">
        <f>SUM(J135:J$166)-SUM(H135:H$166)</f>
        <v>0</v>
      </c>
      <c r="I134" s="207"/>
      <c r="J134" s="208"/>
      <c r="K134" s="102"/>
      <c r="L134" s="207">
        <f>SUM(N135:N$166)-SUM(L135:L$166)</f>
        <v>0</v>
      </c>
      <c r="M134" s="207"/>
      <c r="N134" s="208"/>
      <c r="O134" s="102"/>
      <c r="P134" s="207">
        <f>SUM(R135:R$166)-SUM(P135:P$166)</f>
        <v>0</v>
      </c>
      <c r="Q134" s="207"/>
      <c r="R134" s="208"/>
      <c r="S134" s="102"/>
      <c r="T134" s="207">
        <f>SUM(V135:V$166)-SUM(T135:T$166)</f>
        <v>0</v>
      </c>
      <c r="U134" s="207"/>
      <c r="V134" s="208"/>
      <c r="X134" s="156"/>
      <c r="Y134" s="156"/>
    </row>
    <row r="135" spans="1:25" s="26" customFormat="1" ht="22.5" x14ac:dyDescent="0.25">
      <c r="A135" s="12" t="s">
        <v>36</v>
      </c>
      <c r="B135" s="82" t="s">
        <v>254</v>
      </c>
      <c r="C135" s="92"/>
      <c r="D135" s="172" t="s">
        <v>178</v>
      </c>
      <c r="E135" s="29"/>
      <c r="F135" s="158">
        <f t="shared" ref="F135:F139" si="104">C135*E135</f>
        <v>0</v>
      </c>
      <c r="G135" s="103"/>
      <c r="H135" s="172" t="s">
        <v>178</v>
      </c>
      <c r="I135" s="29"/>
      <c r="J135" s="158">
        <f t="shared" ref="J135:J139" si="105">G135*I135</f>
        <v>0</v>
      </c>
      <c r="K135" s="103"/>
      <c r="L135" s="172"/>
      <c r="M135" s="29"/>
      <c r="N135" s="158">
        <f t="shared" ref="N135:N164" si="106">K135*M135</f>
        <v>0</v>
      </c>
      <c r="O135" s="103"/>
      <c r="P135" s="172"/>
      <c r="Q135" s="29"/>
      <c r="R135" s="158">
        <f t="shared" ref="R135:R139" si="107">O135*Q135</f>
        <v>0</v>
      </c>
      <c r="S135" s="194"/>
      <c r="T135" s="195"/>
      <c r="U135" s="195"/>
      <c r="V135" s="196">
        <f t="shared" ref="V135:V136" si="108">S135*U135</f>
        <v>0</v>
      </c>
      <c r="Y135" s="155"/>
    </row>
    <row r="136" spans="1:25" s="26" customFormat="1" ht="42" customHeight="1" x14ac:dyDescent="0.25">
      <c r="A136" s="12" t="s">
        <v>38</v>
      </c>
      <c r="B136" s="33" t="s">
        <v>255</v>
      </c>
      <c r="C136" s="92"/>
      <c r="D136" s="172" t="s">
        <v>178</v>
      </c>
      <c r="E136" s="29"/>
      <c r="F136" s="158">
        <f t="shared" si="104"/>
        <v>0</v>
      </c>
      <c r="G136" s="103"/>
      <c r="H136" s="172" t="s">
        <v>178</v>
      </c>
      <c r="I136" s="29"/>
      <c r="J136" s="158">
        <f t="shared" si="105"/>
        <v>0</v>
      </c>
      <c r="K136" s="103"/>
      <c r="L136" s="172"/>
      <c r="M136" s="29"/>
      <c r="N136" s="158">
        <f t="shared" si="106"/>
        <v>0</v>
      </c>
      <c r="O136" s="103"/>
      <c r="P136" s="172" t="s">
        <v>178</v>
      </c>
      <c r="Q136" s="29"/>
      <c r="R136" s="158">
        <f t="shared" si="107"/>
        <v>0</v>
      </c>
      <c r="S136" s="194"/>
      <c r="T136" s="195"/>
      <c r="U136" s="195"/>
      <c r="V136" s="196">
        <f t="shared" si="108"/>
        <v>0</v>
      </c>
      <c r="Y136" s="155"/>
    </row>
    <row r="137" spans="1:25" s="26" customFormat="1" ht="45" x14ac:dyDescent="0.25">
      <c r="A137" s="12" t="s">
        <v>47</v>
      </c>
      <c r="B137" s="33" t="s">
        <v>95</v>
      </c>
      <c r="C137" s="92"/>
      <c r="D137" s="172" t="s">
        <v>178</v>
      </c>
      <c r="E137" s="29"/>
      <c r="F137" s="158">
        <f t="shared" si="104"/>
        <v>0</v>
      </c>
      <c r="G137" s="103"/>
      <c r="H137" s="172" t="s">
        <v>178</v>
      </c>
      <c r="I137" s="29"/>
      <c r="J137" s="158">
        <f t="shared" si="105"/>
        <v>0</v>
      </c>
      <c r="K137" s="103"/>
      <c r="L137" s="172"/>
      <c r="M137" s="29"/>
      <c r="N137" s="158">
        <f t="shared" si="106"/>
        <v>0</v>
      </c>
      <c r="O137" s="103"/>
      <c r="P137" s="172" t="s">
        <v>178</v>
      </c>
      <c r="Q137" s="29"/>
      <c r="R137" s="158">
        <f t="shared" si="107"/>
        <v>0</v>
      </c>
      <c r="S137" s="103"/>
      <c r="T137" s="172" t="s">
        <v>178</v>
      </c>
      <c r="U137" s="29"/>
      <c r="V137" s="158">
        <f t="shared" ref="V137:V139" si="109">S137*U137</f>
        <v>0</v>
      </c>
      <c r="Y137" s="155"/>
    </row>
    <row r="138" spans="1:25" s="26" customFormat="1" ht="56.25" x14ac:dyDescent="0.25">
      <c r="A138" s="12" t="s">
        <v>49</v>
      </c>
      <c r="B138" s="33" t="s">
        <v>185</v>
      </c>
      <c r="C138" s="92"/>
      <c r="D138" s="172" t="s">
        <v>178</v>
      </c>
      <c r="E138" s="29"/>
      <c r="F138" s="158">
        <f t="shared" si="104"/>
        <v>0</v>
      </c>
      <c r="G138" s="103"/>
      <c r="H138" s="172" t="s">
        <v>178</v>
      </c>
      <c r="I138" s="29"/>
      <c r="J138" s="158">
        <f t="shared" si="105"/>
        <v>0</v>
      </c>
      <c r="K138" s="103"/>
      <c r="L138" s="172"/>
      <c r="M138" s="29"/>
      <c r="N138" s="158">
        <f t="shared" si="106"/>
        <v>0</v>
      </c>
      <c r="O138" s="103"/>
      <c r="P138" s="172" t="s">
        <v>178</v>
      </c>
      <c r="Q138" s="29"/>
      <c r="R138" s="158">
        <f t="shared" si="107"/>
        <v>0</v>
      </c>
      <c r="S138" s="103"/>
      <c r="T138" s="172" t="s">
        <v>178</v>
      </c>
      <c r="U138" s="29"/>
      <c r="V138" s="158">
        <f t="shared" si="109"/>
        <v>0</v>
      </c>
      <c r="Y138" s="155"/>
    </row>
    <row r="139" spans="1:25" s="26" customFormat="1" ht="56.65" customHeight="1" x14ac:dyDescent="0.25">
      <c r="A139" s="12" t="s">
        <v>51</v>
      </c>
      <c r="B139" s="33" t="s">
        <v>97</v>
      </c>
      <c r="C139" s="92"/>
      <c r="D139" s="172" t="s">
        <v>178</v>
      </c>
      <c r="E139" s="29"/>
      <c r="F139" s="158">
        <f t="shared" si="104"/>
        <v>0</v>
      </c>
      <c r="G139" s="103"/>
      <c r="H139" s="172" t="s">
        <v>178</v>
      </c>
      <c r="I139" s="29"/>
      <c r="J139" s="158">
        <f t="shared" si="105"/>
        <v>0</v>
      </c>
      <c r="K139" s="103"/>
      <c r="L139" s="172"/>
      <c r="M139" s="29"/>
      <c r="N139" s="158">
        <f t="shared" si="106"/>
        <v>0</v>
      </c>
      <c r="O139" s="103"/>
      <c r="P139" s="172" t="s">
        <v>178</v>
      </c>
      <c r="Q139" s="29"/>
      <c r="R139" s="158">
        <f t="shared" si="107"/>
        <v>0</v>
      </c>
      <c r="S139" s="103"/>
      <c r="T139" s="172" t="s">
        <v>178</v>
      </c>
      <c r="U139" s="29"/>
      <c r="V139" s="158">
        <f t="shared" si="109"/>
        <v>0</v>
      </c>
      <c r="Y139" s="155"/>
    </row>
    <row r="140" spans="1:25" s="26" customFormat="1" x14ac:dyDescent="0.25">
      <c r="A140" s="12"/>
      <c r="B140" s="33"/>
      <c r="C140" s="92"/>
      <c r="D140" s="172"/>
      <c r="E140" s="29"/>
      <c r="F140" s="158"/>
      <c r="G140" s="103"/>
      <c r="H140" s="172"/>
      <c r="I140" s="29"/>
      <c r="J140" s="158"/>
      <c r="K140" s="103"/>
      <c r="L140" s="172"/>
      <c r="M140" s="29"/>
      <c r="N140" s="158"/>
      <c r="O140" s="103"/>
      <c r="P140" s="172"/>
      <c r="Q140" s="29"/>
      <c r="R140" s="158"/>
      <c r="S140" s="103"/>
      <c r="T140" s="172"/>
      <c r="U140" s="29"/>
      <c r="V140" s="158"/>
      <c r="Y140" s="155"/>
    </row>
    <row r="141" spans="1:25" s="26" customFormat="1" x14ac:dyDescent="0.25">
      <c r="A141" s="16">
        <v>5.0999999999999996</v>
      </c>
      <c r="B141" s="64" t="s">
        <v>98</v>
      </c>
      <c r="C141" s="92"/>
      <c r="D141" s="172"/>
      <c r="E141" s="29"/>
      <c r="F141" s="158">
        <f t="shared" ref="F141:F164" si="110">C141*E141</f>
        <v>0</v>
      </c>
      <c r="G141" s="103"/>
      <c r="H141" s="172"/>
      <c r="I141" s="29"/>
      <c r="J141" s="158">
        <f t="shared" ref="J141:J164" si="111">G141*I141</f>
        <v>0</v>
      </c>
      <c r="K141" s="103"/>
      <c r="L141" s="172"/>
      <c r="M141" s="29"/>
      <c r="N141" s="158">
        <f t="shared" si="106"/>
        <v>0</v>
      </c>
      <c r="O141" s="103"/>
      <c r="P141" s="172"/>
      <c r="Q141" s="29"/>
      <c r="R141" s="158">
        <f t="shared" ref="R141:R164" si="112">O141*Q141</f>
        <v>0</v>
      </c>
      <c r="S141" s="103"/>
      <c r="T141" s="172"/>
      <c r="U141" s="29"/>
      <c r="V141" s="158">
        <f t="shared" ref="V141:V164" si="113">S141*U141</f>
        <v>0</v>
      </c>
      <c r="Y141" s="155"/>
    </row>
    <row r="142" spans="1:25" s="26" customFormat="1" x14ac:dyDescent="0.25">
      <c r="A142" s="34"/>
      <c r="B142" s="64"/>
      <c r="C142" s="92"/>
      <c r="D142" s="172"/>
      <c r="E142" s="29"/>
      <c r="F142" s="158">
        <f t="shared" si="110"/>
        <v>0</v>
      </c>
      <c r="G142" s="103"/>
      <c r="H142" s="172"/>
      <c r="I142" s="29"/>
      <c r="J142" s="158">
        <f t="shared" si="111"/>
        <v>0</v>
      </c>
      <c r="K142" s="103"/>
      <c r="L142" s="172"/>
      <c r="M142" s="29"/>
      <c r="N142" s="158">
        <f t="shared" si="106"/>
        <v>0</v>
      </c>
      <c r="O142" s="103"/>
      <c r="P142" s="172"/>
      <c r="Q142" s="29"/>
      <c r="R142" s="158">
        <f t="shared" si="112"/>
        <v>0</v>
      </c>
      <c r="S142" s="103"/>
      <c r="T142" s="172"/>
      <c r="U142" s="29"/>
      <c r="V142" s="158">
        <f t="shared" si="113"/>
        <v>0</v>
      </c>
      <c r="Y142" s="155"/>
    </row>
    <row r="143" spans="1:25" s="26" customFormat="1" x14ac:dyDescent="0.25">
      <c r="A143" s="16">
        <f>A141+0.1</f>
        <v>5.1999999999999993</v>
      </c>
      <c r="B143" s="64" t="s">
        <v>99</v>
      </c>
      <c r="C143" s="92"/>
      <c r="D143" s="172"/>
      <c r="E143" s="29"/>
      <c r="F143" s="158">
        <f t="shared" si="110"/>
        <v>0</v>
      </c>
      <c r="G143" s="103"/>
      <c r="H143" s="172"/>
      <c r="I143" s="29"/>
      <c r="J143" s="158">
        <f t="shared" si="111"/>
        <v>0</v>
      </c>
      <c r="K143" s="103"/>
      <c r="L143" s="172"/>
      <c r="M143" s="29"/>
      <c r="N143" s="158">
        <f t="shared" si="106"/>
        <v>0</v>
      </c>
      <c r="O143" s="103"/>
      <c r="P143" s="172"/>
      <c r="Q143" s="29"/>
      <c r="R143" s="158">
        <f t="shared" si="112"/>
        <v>0</v>
      </c>
      <c r="S143" s="103"/>
      <c r="T143" s="172"/>
      <c r="U143" s="29"/>
      <c r="V143" s="158">
        <f t="shared" si="113"/>
        <v>0</v>
      </c>
      <c r="Y143" s="155"/>
    </row>
    <row r="144" spans="1:25" s="26" customFormat="1" x14ac:dyDescent="0.25">
      <c r="A144" s="16"/>
      <c r="B144" s="64"/>
      <c r="C144" s="92"/>
      <c r="D144" s="172"/>
      <c r="E144" s="29"/>
      <c r="F144" s="158">
        <f t="shared" si="110"/>
        <v>0</v>
      </c>
      <c r="G144" s="103"/>
      <c r="H144" s="172"/>
      <c r="I144" s="29"/>
      <c r="J144" s="158">
        <f t="shared" si="111"/>
        <v>0</v>
      </c>
      <c r="K144" s="103"/>
      <c r="L144" s="172"/>
      <c r="M144" s="29"/>
      <c r="N144" s="158">
        <f t="shared" si="106"/>
        <v>0</v>
      </c>
      <c r="O144" s="103"/>
      <c r="P144" s="172"/>
      <c r="Q144" s="29"/>
      <c r="R144" s="158">
        <f t="shared" si="112"/>
        <v>0</v>
      </c>
      <c r="S144" s="103"/>
      <c r="T144" s="172"/>
      <c r="U144" s="29"/>
      <c r="V144" s="158">
        <f t="shared" si="113"/>
        <v>0</v>
      </c>
      <c r="Y144" s="155"/>
    </row>
    <row r="145" spans="1:25" s="26" customFormat="1" x14ac:dyDescent="0.25">
      <c r="A145" s="16">
        <f>A143+0.1</f>
        <v>5.2999999999999989</v>
      </c>
      <c r="B145" s="64" t="s">
        <v>100</v>
      </c>
      <c r="C145" s="92"/>
      <c r="D145" s="172"/>
      <c r="E145" s="29"/>
      <c r="F145" s="158">
        <f t="shared" si="110"/>
        <v>0</v>
      </c>
      <c r="G145" s="103"/>
      <c r="H145" s="172"/>
      <c r="I145" s="29"/>
      <c r="J145" s="158">
        <f t="shared" si="111"/>
        <v>0</v>
      </c>
      <c r="K145" s="103"/>
      <c r="L145" s="172"/>
      <c r="M145" s="29"/>
      <c r="N145" s="158">
        <f t="shared" si="106"/>
        <v>0</v>
      </c>
      <c r="O145" s="103"/>
      <c r="P145" s="172"/>
      <c r="Q145" s="29"/>
      <c r="R145" s="158">
        <f t="shared" si="112"/>
        <v>0</v>
      </c>
      <c r="S145" s="103"/>
      <c r="T145" s="172"/>
      <c r="U145" s="29"/>
      <c r="V145" s="158">
        <f t="shared" si="113"/>
        <v>0</v>
      </c>
      <c r="Y145" s="155"/>
    </row>
    <row r="146" spans="1:25" s="26" customFormat="1" x14ac:dyDescent="0.25">
      <c r="A146" s="16"/>
      <c r="B146" s="64"/>
      <c r="C146" s="92"/>
      <c r="D146" s="172"/>
      <c r="E146" s="29"/>
      <c r="F146" s="158">
        <f t="shared" si="110"/>
        <v>0</v>
      </c>
      <c r="G146" s="103"/>
      <c r="H146" s="172"/>
      <c r="I146" s="29"/>
      <c r="J146" s="158">
        <f t="shared" si="111"/>
        <v>0</v>
      </c>
      <c r="K146" s="103"/>
      <c r="L146" s="172"/>
      <c r="M146" s="29"/>
      <c r="N146" s="158">
        <f t="shared" si="106"/>
        <v>0</v>
      </c>
      <c r="O146" s="103"/>
      <c r="P146" s="172"/>
      <c r="Q146" s="29"/>
      <c r="R146" s="158">
        <f t="shared" si="112"/>
        <v>0</v>
      </c>
      <c r="S146" s="103"/>
      <c r="T146" s="172"/>
      <c r="U146" s="29"/>
      <c r="V146" s="158">
        <f t="shared" si="113"/>
        <v>0</v>
      </c>
      <c r="Y146" s="155"/>
    </row>
    <row r="147" spans="1:25" s="26" customFormat="1" x14ac:dyDescent="0.25">
      <c r="A147" s="16">
        <f>A145+0.1</f>
        <v>5.3999999999999986</v>
      </c>
      <c r="B147" s="64" t="s">
        <v>101</v>
      </c>
      <c r="C147" s="92"/>
      <c r="D147" s="172"/>
      <c r="E147" s="29"/>
      <c r="F147" s="158">
        <f t="shared" si="110"/>
        <v>0</v>
      </c>
      <c r="G147" s="103"/>
      <c r="H147" s="172"/>
      <c r="I147" s="29"/>
      <c r="J147" s="158">
        <f t="shared" si="111"/>
        <v>0</v>
      </c>
      <c r="K147" s="103"/>
      <c r="L147" s="172"/>
      <c r="M147" s="29"/>
      <c r="N147" s="158">
        <f t="shared" si="106"/>
        <v>0</v>
      </c>
      <c r="O147" s="103"/>
      <c r="P147" s="172"/>
      <c r="Q147" s="29"/>
      <c r="R147" s="158">
        <f t="shared" si="112"/>
        <v>0</v>
      </c>
      <c r="S147" s="103"/>
      <c r="T147" s="172"/>
      <c r="U147" s="29"/>
      <c r="V147" s="158">
        <f t="shared" si="113"/>
        <v>0</v>
      </c>
      <c r="Y147" s="155"/>
    </row>
    <row r="148" spans="1:25" s="26" customFormat="1" x14ac:dyDescent="0.25">
      <c r="A148" s="16"/>
      <c r="B148" s="64"/>
      <c r="C148" s="92"/>
      <c r="D148" s="172"/>
      <c r="E148" s="29"/>
      <c r="F148" s="158">
        <f t="shared" si="110"/>
        <v>0</v>
      </c>
      <c r="G148" s="103"/>
      <c r="H148" s="172"/>
      <c r="I148" s="29"/>
      <c r="J148" s="158">
        <f t="shared" si="111"/>
        <v>0</v>
      </c>
      <c r="K148" s="103"/>
      <c r="L148" s="172"/>
      <c r="M148" s="29"/>
      <c r="N148" s="158">
        <f t="shared" si="106"/>
        <v>0</v>
      </c>
      <c r="O148" s="103"/>
      <c r="P148" s="172"/>
      <c r="Q148" s="29"/>
      <c r="R148" s="158">
        <f t="shared" si="112"/>
        <v>0</v>
      </c>
      <c r="S148" s="103"/>
      <c r="T148" s="172"/>
      <c r="U148" s="29"/>
      <c r="V148" s="158">
        <f t="shared" si="113"/>
        <v>0</v>
      </c>
      <c r="Y148" s="155"/>
    </row>
    <row r="149" spans="1:25" s="26" customFormat="1" x14ac:dyDescent="0.25">
      <c r="A149" s="16">
        <f>A147+0.1</f>
        <v>5.4999999999999982</v>
      </c>
      <c r="B149" s="64" t="s">
        <v>102</v>
      </c>
      <c r="C149" s="92"/>
      <c r="D149" s="172"/>
      <c r="E149" s="29"/>
      <c r="F149" s="158">
        <f t="shared" si="110"/>
        <v>0</v>
      </c>
      <c r="G149" s="103"/>
      <c r="H149" s="172"/>
      <c r="I149" s="29"/>
      <c r="J149" s="158">
        <f t="shared" si="111"/>
        <v>0</v>
      </c>
      <c r="K149" s="103"/>
      <c r="L149" s="172"/>
      <c r="M149" s="29"/>
      <c r="N149" s="158">
        <f t="shared" si="106"/>
        <v>0</v>
      </c>
      <c r="O149" s="103"/>
      <c r="P149" s="172"/>
      <c r="Q149" s="29"/>
      <c r="R149" s="158">
        <f t="shared" si="112"/>
        <v>0</v>
      </c>
      <c r="S149" s="103"/>
      <c r="T149" s="172"/>
      <c r="U149" s="29"/>
      <c r="V149" s="158">
        <f t="shared" si="113"/>
        <v>0</v>
      </c>
      <c r="Y149" s="155"/>
    </row>
    <row r="150" spans="1:25" s="26" customFormat="1" x14ac:dyDescent="0.25">
      <c r="A150" s="16"/>
      <c r="B150" s="64"/>
      <c r="C150" s="92"/>
      <c r="D150" s="172"/>
      <c r="E150" s="29"/>
      <c r="F150" s="158">
        <f t="shared" si="110"/>
        <v>0</v>
      </c>
      <c r="G150" s="103"/>
      <c r="H150" s="172"/>
      <c r="I150" s="29"/>
      <c r="J150" s="158">
        <f t="shared" si="111"/>
        <v>0</v>
      </c>
      <c r="K150" s="103"/>
      <c r="L150" s="172"/>
      <c r="M150" s="29"/>
      <c r="N150" s="158">
        <f t="shared" si="106"/>
        <v>0</v>
      </c>
      <c r="O150" s="103"/>
      <c r="P150" s="172"/>
      <c r="Q150" s="29"/>
      <c r="R150" s="158">
        <f t="shared" si="112"/>
        <v>0</v>
      </c>
      <c r="S150" s="103"/>
      <c r="T150" s="172"/>
      <c r="U150" s="29"/>
      <c r="V150" s="158">
        <f t="shared" si="113"/>
        <v>0</v>
      </c>
      <c r="Y150" s="155"/>
    </row>
    <row r="151" spans="1:25" s="26" customFormat="1" x14ac:dyDescent="0.25">
      <c r="A151" s="16">
        <f>A149+0.1</f>
        <v>5.5999999999999979</v>
      </c>
      <c r="B151" s="64" t="s">
        <v>103</v>
      </c>
      <c r="C151" s="92"/>
      <c r="D151" s="172"/>
      <c r="E151" s="29"/>
      <c r="F151" s="158">
        <f t="shared" si="110"/>
        <v>0</v>
      </c>
      <c r="G151" s="103"/>
      <c r="H151" s="172"/>
      <c r="I151" s="29"/>
      <c r="J151" s="158">
        <f t="shared" si="111"/>
        <v>0</v>
      </c>
      <c r="K151" s="103"/>
      <c r="L151" s="172"/>
      <c r="M151" s="29"/>
      <c r="N151" s="158">
        <f t="shared" si="106"/>
        <v>0</v>
      </c>
      <c r="O151" s="103"/>
      <c r="P151" s="172"/>
      <c r="Q151" s="29"/>
      <c r="R151" s="158">
        <f t="shared" si="112"/>
        <v>0</v>
      </c>
      <c r="S151" s="103"/>
      <c r="T151" s="172"/>
      <c r="U151" s="29"/>
      <c r="V151" s="158">
        <f t="shared" si="113"/>
        <v>0</v>
      </c>
      <c r="Y151" s="155"/>
    </row>
    <row r="152" spans="1:25" s="26" customFormat="1" ht="38.65" customHeight="1" x14ac:dyDescent="0.25">
      <c r="A152" s="12" t="s">
        <v>36</v>
      </c>
      <c r="B152" s="33" t="s">
        <v>186</v>
      </c>
      <c r="C152" s="194"/>
      <c r="D152" s="195"/>
      <c r="E152" s="195"/>
      <c r="F152" s="195">
        <f t="shared" si="110"/>
        <v>0</v>
      </c>
      <c r="G152" s="194"/>
      <c r="H152" s="195"/>
      <c r="I152" s="195"/>
      <c r="J152" s="195">
        <f t="shared" si="111"/>
        <v>0</v>
      </c>
      <c r="K152" s="194"/>
      <c r="L152" s="195"/>
      <c r="M152" s="195"/>
      <c r="N152" s="196">
        <f t="shared" si="106"/>
        <v>0</v>
      </c>
      <c r="O152" s="103">
        <v>1</v>
      </c>
      <c r="P152" s="172" t="s">
        <v>178</v>
      </c>
      <c r="Q152" s="29"/>
      <c r="R152" s="158">
        <f t="shared" si="112"/>
        <v>0</v>
      </c>
      <c r="S152" s="194"/>
      <c r="T152" s="195"/>
      <c r="U152" s="195"/>
      <c r="V152" s="196">
        <f t="shared" si="113"/>
        <v>0</v>
      </c>
      <c r="Y152" s="155"/>
    </row>
    <row r="153" spans="1:25" s="26" customFormat="1" ht="28.7" customHeight="1" x14ac:dyDescent="0.25">
      <c r="A153" s="12" t="s">
        <v>38</v>
      </c>
      <c r="B153" s="33" t="s">
        <v>230</v>
      </c>
      <c r="C153" s="194"/>
      <c r="D153" s="195"/>
      <c r="E153" s="195"/>
      <c r="F153" s="195">
        <f t="shared" si="110"/>
        <v>0</v>
      </c>
      <c r="G153" s="194"/>
      <c r="H153" s="195"/>
      <c r="I153" s="195"/>
      <c r="J153" s="195">
        <f t="shared" si="111"/>
        <v>0</v>
      </c>
      <c r="K153" s="194"/>
      <c r="L153" s="195"/>
      <c r="M153" s="195"/>
      <c r="N153" s="196">
        <f t="shared" si="106"/>
        <v>0</v>
      </c>
      <c r="O153" s="103">
        <v>1</v>
      </c>
      <c r="P153" s="172" t="s">
        <v>178</v>
      </c>
      <c r="Q153" s="29"/>
      <c r="R153" s="158">
        <f t="shared" ref="R153" si="114">O153*Q153</f>
        <v>0</v>
      </c>
      <c r="S153" s="194"/>
      <c r="T153" s="195"/>
      <c r="U153" s="195"/>
      <c r="V153" s="196">
        <f t="shared" si="113"/>
        <v>0</v>
      </c>
      <c r="Y153" s="155"/>
    </row>
    <row r="154" spans="1:25" s="26" customFormat="1" x14ac:dyDescent="0.25">
      <c r="A154" s="16"/>
      <c r="B154" s="64"/>
      <c r="C154" s="92"/>
      <c r="D154" s="172"/>
      <c r="E154" s="29"/>
      <c r="F154" s="158">
        <f t="shared" si="110"/>
        <v>0</v>
      </c>
      <c r="G154" s="103"/>
      <c r="H154" s="172"/>
      <c r="I154" s="29"/>
      <c r="J154" s="158">
        <f t="shared" si="111"/>
        <v>0</v>
      </c>
      <c r="K154" s="103"/>
      <c r="L154" s="172"/>
      <c r="M154" s="29"/>
      <c r="N154" s="158">
        <f t="shared" si="106"/>
        <v>0</v>
      </c>
      <c r="O154" s="103"/>
      <c r="P154" s="172"/>
      <c r="Q154" s="29"/>
      <c r="R154" s="158">
        <f t="shared" si="112"/>
        <v>0</v>
      </c>
      <c r="S154" s="103"/>
      <c r="T154" s="172"/>
      <c r="U154" s="29"/>
      <c r="V154" s="158">
        <f t="shared" si="113"/>
        <v>0</v>
      </c>
      <c r="Y154" s="155"/>
    </row>
    <row r="155" spans="1:25" s="26" customFormat="1" x14ac:dyDescent="0.25">
      <c r="A155" s="16">
        <f>A151+0.1</f>
        <v>5.6999999999999975</v>
      </c>
      <c r="B155" s="64" t="s">
        <v>104</v>
      </c>
      <c r="C155" s="92"/>
      <c r="D155" s="172"/>
      <c r="E155" s="29"/>
      <c r="F155" s="158">
        <f t="shared" si="110"/>
        <v>0</v>
      </c>
      <c r="G155" s="103"/>
      <c r="H155" s="172"/>
      <c r="I155" s="29"/>
      <c r="J155" s="158">
        <f t="shared" si="111"/>
        <v>0</v>
      </c>
      <c r="K155" s="103"/>
      <c r="L155" s="172"/>
      <c r="M155" s="29"/>
      <c r="N155" s="158">
        <f t="shared" si="106"/>
        <v>0</v>
      </c>
      <c r="O155" s="103"/>
      <c r="P155" s="172"/>
      <c r="Q155" s="29"/>
      <c r="R155" s="158">
        <f t="shared" si="112"/>
        <v>0</v>
      </c>
      <c r="S155" s="103"/>
      <c r="T155" s="172"/>
      <c r="U155" s="29"/>
      <c r="V155" s="158">
        <f t="shared" si="113"/>
        <v>0</v>
      </c>
      <c r="Y155" s="155"/>
    </row>
    <row r="156" spans="1:25" s="26" customFormat="1" x14ac:dyDescent="0.25">
      <c r="A156" s="16"/>
      <c r="B156" s="64"/>
      <c r="C156" s="92"/>
      <c r="D156" s="172"/>
      <c r="E156" s="29"/>
      <c r="F156" s="158">
        <f t="shared" si="110"/>
        <v>0</v>
      </c>
      <c r="G156" s="103"/>
      <c r="H156" s="172"/>
      <c r="I156" s="29"/>
      <c r="J156" s="158">
        <f t="shared" si="111"/>
        <v>0</v>
      </c>
      <c r="K156" s="103"/>
      <c r="L156" s="172"/>
      <c r="M156" s="29"/>
      <c r="N156" s="158">
        <f t="shared" si="106"/>
        <v>0</v>
      </c>
      <c r="O156" s="103"/>
      <c r="P156" s="172"/>
      <c r="Q156" s="29"/>
      <c r="R156" s="158">
        <f t="shared" si="112"/>
        <v>0</v>
      </c>
      <c r="S156" s="103"/>
      <c r="T156" s="172"/>
      <c r="U156" s="29"/>
      <c r="V156" s="158">
        <f t="shared" si="113"/>
        <v>0</v>
      </c>
      <c r="Y156" s="155"/>
    </row>
    <row r="157" spans="1:25" s="26" customFormat="1" x14ac:dyDescent="0.25">
      <c r="A157" s="16">
        <f>A155+0.1</f>
        <v>5.7999999999999972</v>
      </c>
      <c r="B157" s="64" t="s">
        <v>105</v>
      </c>
      <c r="C157" s="92"/>
      <c r="D157" s="172"/>
      <c r="E157" s="29"/>
      <c r="F157" s="158">
        <f t="shared" si="110"/>
        <v>0</v>
      </c>
      <c r="G157" s="103"/>
      <c r="H157" s="172"/>
      <c r="I157" s="29"/>
      <c r="J157" s="158">
        <f t="shared" si="111"/>
        <v>0</v>
      </c>
      <c r="K157" s="103"/>
      <c r="L157" s="172"/>
      <c r="M157" s="29"/>
      <c r="N157" s="158">
        <f t="shared" si="106"/>
        <v>0</v>
      </c>
      <c r="O157" s="103"/>
      <c r="P157" s="172"/>
      <c r="Q157" s="29"/>
      <c r="R157" s="158">
        <f t="shared" si="112"/>
        <v>0</v>
      </c>
      <c r="S157" s="103"/>
      <c r="T157" s="172"/>
      <c r="U157" s="29"/>
      <c r="V157" s="158">
        <f t="shared" si="113"/>
        <v>0</v>
      </c>
      <c r="Y157" s="155"/>
    </row>
    <row r="158" spans="1:25" s="26" customFormat="1" x14ac:dyDescent="0.25">
      <c r="A158" s="12"/>
      <c r="B158" s="33"/>
      <c r="C158" s="92"/>
      <c r="D158" s="172"/>
      <c r="E158" s="29"/>
      <c r="F158" s="158">
        <f t="shared" si="110"/>
        <v>0</v>
      </c>
      <c r="G158" s="103"/>
      <c r="H158" s="172"/>
      <c r="I158" s="29"/>
      <c r="J158" s="158">
        <f t="shared" si="111"/>
        <v>0</v>
      </c>
      <c r="K158" s="103"/>
      <c r="L158" s="172"/>
      <c r="M158" s="29"/>
      <c r="N158" s="158">
        <f t="shared" si="106"/>
        <v>0</v>
      </c>
      <c r="O158" s="103"/>
      <c r="P158" s="172"/>
      <c r="Q158" s="29"/>
      <c r="R158" s="158">
        <f t="shared" si="112"/>
        <v>0</v>
      </c>
      <c r="S158" s="103"/>
      <c r="T158" s="172"/>
      <c r="U158" s="29"/>
      <c r="V158" s="158">
        <f t="shared" si="113"/>
        <v>0</v>
      </c>
      <c r="Y158" s="155"/>
    </row>
    <row r="159" spans="1:25" s="26" customFormat="1" x14ac:dyDescent="0.25">
      <c r="A159" s="16">
        <f>A157+0.1</f>
        <v>5.8999999999999968</v>
      </c>
      <c r="B159" s="64" t="s">
        <v>106</v>
      </c>
      <c r="C159" s="92"/>
      <c r="D159" s="172"/>
      <c r="E159" s="29"/>
      <c r="F159" s="158">
        <f t="shared" si="110"/>
        <v>0</v>
      </c>
      <c r="G159" s="103"/>
      <c r="H159" s="172"/>
      <c r="I159" s="29"/>
      <c r="J159" s="158">
        <f t="shared" si="111"/>
        <v>0</v>
      </c>
      <c r="K159" s="103"/>
      <c r="L159" s="172"/>
      <c r="M159" s="29"/>
      <c r="N159" s="158">
        <f t="shared" si="106"/>
        <v>0</v>
      </c>
      <c r="O159" s="103"/>
      <c r="P159" s="172"/>
      <c r="Q159" s="29"/>
      <c r="R159" s="158">
        <f t="shared" si="112"/>
        <v>0</v>
      </c>
      <c r="S159" s="103"/>
      <c r="T159" s="172"/>
      <c r="U159" s="29"/>
      <c r="V159" s="158">
        <f t="shared" si="113"/>
        <v>0</v>
      </c>
      <c r="Y159" s="155"/>
    </row>
    <row r="160" spans="1:25" s="26" customFormat="1" x14ac:dyDescent="0.25">
      <c r="A160" s="12"/>
      <c r="B160" s="33"/>
      <c r="C160" s="92"/>
      <c r="D160" s="172"/>
      <c r="E160" s="29"/>
      <c r="F160" s="158">
        <f t="shared" si="110"/>
        <v>0</v>
      </c>
      <c r="G160" s="103"/>
      <c r="H160" s="172"/>
      <c r="I160" s="29"/>
      <c r="J160" s="158">
        <f t="shared" si="111"/>
        <v>0</v>
      </c>
      <c r="K160" s="103"/>
      <c r="L160" s="172"/>
      <c r="M160" s="29"/>
      <c r="N160" s="158">
        <f t="shared" si="106"/>
        <v>0</v>
      </c>
      <c r="O160" s="103"/>
      <c r="P160" s="172"/>
      <c r="Q160" s="29"/>
      <c r="R160" s="158">
        <f t="shared" si="112"/>
        <v>0</v>
      </c>
      <c r="S160" s="103"/>
      <c r="T160" s="172"/>
      <c r="U160" s="29"/>
      <c r="V160" s="158">
        <f t="shared" si="113"/>
        <v>0</v>
      </c>
      <c r="Y160" s="155"/>
    </row>
    <row r="161" spans="1:25" s="26" customFormat="1" x14ac:dyDescent="0.25">
      <c r="A161" s="12"/>
      <c r="B161" s="79" t="s">
        <v>107</v>
      </c>
      <c r="C161" s="92"/>
      <c r="D161" s="172"/>
      <c r="E161" s="29"/>
      <c r="F161" s="158">
        <f t="shared" si="110"/>
        <v>0</v>
      </c>
      <c r="G161" s="103"/>
      <c r="H161" s="172"/>
      <c r="I161" s="29"/>
      <c r="J161" s="158">
        <f t="shared" si="111"/>
        <v>0</v>
      </c>
      <c r="K161" s="103"/>
      <c r="L161" s="172"/>
      <c r="M161" s="29"/>
      <c r="N161" s="158">
        <f t="shared" si="106"/>
        <v>0</v>
      </c>
      <c r="O161" s="103"/>
      <c r="P161" s="172"/>
      <c r="Q161" s="29"/>
      <c r="R161" s="158">
        <f t="shared" si="112"/>
        <v>0</v>
      </c>
      <c r="S161" s="103"/>
      <c r="T161" s="172"/>
      <c r="U161" s="29"/>
      <c r="V161" s="158">
        <f t="shared" si="113"/>
        <v>0</v>
      </c>
      <c r="Y161" s="155"/>
    </row>
    <row r="162" spans="1:25" s="26" customFormat="1" ht="22.5" x14ac:dyDescent="0.25">
      <c r="A162" s="12"/>
      <c r="B162" s="80" t="s">
        <v>40</v>
      </c>
      <c r="C162" s="92"/>
      <c r="D162" s="172"/>
      <c r="E162" s="29"/>
      <c r="F162" s="158">
        <f t="shared" si="110"/>
        <v>0</v>
      </c>
      <c r="G162" s="103"/>
      <c r="H162" s="172"/>
      <c r="I162" s="29"/>
      <c r="J162" s="158">
        <f t="shared" si="111"/>
        <v>0</v>
      </c>
      <c r="K162" s="103"/>
      <c r="L162" s="172"/>
      <c r="M162" s="29"/>
      <c r="N162" s="158">
        <f t="shared" si="106"/>
        <v>0</v>
      </c>
      <c r="O162" s="103"/>
      <c r="P162" s="172"/>
      <c r="Q162" s="29"/>
      <c r="R162" s="158">
        <f t="shared" si="112"/>
        <v>0</v>
      </c>
      <c r="S162" s="103"/>
      <c r="T162" s="172"/>
      <c r="U162" s="29"/>
      <c r="V162" s="158">
        <f t="shared" si="113"/>
        <v>0</v>
      </c>
      <c r="Y162" s="155"/>
    </row>
    <row r="163" spans="1:25" s="26" customFormat="1" x14ac:dyDescent="0.25">
      <c r="A163" s="12" t="s">
        <v>108</v>
      </c>
      <c r="B163" s="81" t="s">
        <v>42</v>
      </c>
      <c r="C163" s="92"/>
      <c r="D163" s="172"/>
      <c r="E163" s="29"/>
      <c r="F163" s="158">
        <f t="shared" si="110"/>
        <v>0</v>
      </c>
      <c r="G163" s="103"/>
      <c r="H163" s="172"/>
      <c r="I163" s="29"/>
      <c r="J163" s="158">
        <f t="shared" si="111"/>
        <v>0</v>
      </c>
      <c r="K163" s="103"/>
      <c r="L163" s="172"/>
      <c r="M163" s="29"/>
      <c r="N163" s="158">
        <f t="shared" si="106"/>
        <v>0</v>
      </c>
      <c r="O163" s="103"/>
      <c r="P163" s="172"/>
      <c r="Q163" s="29"/>
      <c r="R163" s="158">
        <f t="shared" si="112"/>
        <v>0</v>
      </c>
      <c r="S163" s="103"/>
      <c r="T163" s="172"/>
      <c r="U163" s="29"/>
      <c r="V163" s="158">
        <f t="shared" si="113"/>
        <v>0</v>
      </c>
      <c r="Y163" s="155"/>
    </row>
    <row r="164" spans="1:25" s="26" customFormat="1" x14ac:dyDescent="0.25">
      <c r="A164" s="12" t="s">
        <v>43</v>
      </c>
      <c r="B164" s="81" t="s">
        <v>42</v>
      </c>
      <c r="C164" s="92"/>
      <c r="D164" s="172"/>
      <c r="E164" s="29"/>
      <c r="F164" s="158">
        <f t="shared" si="110"/>
        <v>0</v>
      </c>
      <c r="G164" s="103"/>
      <c r="H164" s="172"/>
      <c r="I164" s="29"/>
      <c r="J164" s="158">
        <f t="shared" si="111"/>
        <v>0</v>
      </c>
      <c r="K164" s="103"/>
      <c r="L164" s="172"/>
      <c r="M164" s="29"/>
      <c r="N164" s="158">
        <f t="shared" si="106"/>
        <v>0</v>
      </c>
      <c r="O164" s="103"/>
      <c r="P164" s="172"/>
      <c r="Q164" s="29"/>
      <c r="R164" s="158">
        <f t="shared" si="112"/>
        <v>0</v>
      </c>
      <c r="S164" s="103"/>
      <c r="T164" s="172"/>
      <c r="U164" s="29"/>
      <c r="V164" s="158">
        <f t="shared" si="113"/>
        <v>0</v>
      </c>
      <c r="Y164" s="155"/>
    </row>
    <row r="165" spans="1:25" s="26" customFormat="1" x14ac:dyDescent="0.25">
      <c r="A165" s="13"/>
      <c r="B165" s="30"/>
      <c r="C165" s="98"/>
      <c r="D165" s="179"/>
      <c r="E165" s="77"/>
      <c r="F165" s="165"/>
      <c r="G165" s="99"/>
      <c r="H165" s="180"/>
      <c r="J165" s="165"/>
      <c r="K165" s="99"/>
      <c r="L165" s="180"/>
      <c r="N165" s="166"/>
      <c r="O165" s="99"/>
      <c r="P165" s="180"/>
      <c r="R165" s="166"/>
      <c r="S165" s="99"/>
      <c r="T165" s="180"/>
      <c r="V165" s="166"/>
      <c r="Y165" s="155"/>
    </row>
    <row r="166" spans="1:25" s="26" customFormat="1" ht="15" customHeight="1" x14ac:dyDescent="0.25">
      <c r="A166" s="14"/>
      <c r="B166" s="27" t="s">
        <v>109</v>
      </c>
      <c r="C166" s="151"/>
      <c r="D166" s="150"/>
      <c r="E166" s="222">
        <f t="shared" ref="E166" si="115">SUM(D:D)</f>
        <v>0</v>
      </c>
      <c r="F166" s="223"/>
      <c r="G166" s="151"/>
      <c r="H166" s="150"/>
      <c r="I166" s="222">
        <f t="shared" ref="I166" si="116">SUM(H:H)</f>
        <v>0</v>
      </c>
      <c r="J166" s="223"/>
      <c r="K166" s="151"/>
      <c r="L166" s="150"/>
      <c r="M166" s="222">
        <f t="shared" ref="M166" si="117">SUM(L:L)</f>
        <v>0</v>
      </c>
      <c r="N166" s="223"/>
      <c r="O166" s="151"/>
      <c r="P166" s="150"/>
      <c r="Q166" s="222">
        <f t="shared" ref="Q166" si="118">SUM(P:P)</f>
        <v>0</v>
      </c>
      <c r="R166" s="223"/>
      <c r="S166" s="151"/>
      <c r="T166" s="150"/>
      <c r="U166" s="222">
        <f t="shared" ref="U166" si="119">SUM(T:T)</f>
        <v>0</v>
      </c>
      <c r="V166" s="223"/>
      <c r="X166" s="155"/>
    </row>
    <row r="167" spans="1:25" s="26" customFormat="1" x14ac:dyDescent="0.25">
      <c r="A167" s="13"/>
      <c r="B167" s="30"/>
      <c r="C167" s="99"/>
      <c r="D167" s="180"/>
      <c r="F167" s="166"/>
      <c r="G167" s="99"/>
      <c r="H167" s="180"/>
      <c r="J167" s="166"/>
      <c r="K167" s="99"/>
      <c r="L167" s="180"/>
      <c r="N167" s="166"/>
      <c r="O167" s="99"/>
      <c r="P167" s="180"/>
      <c r="R167" s="166"/>
      <c r="S167" s="99"/>
      <c r="T167" s="180"/>
      <c r="V167" s="166"/>
      <c r="Y167" s="155"/>
    </row>
    <row r="168" spans="1:25" s="26" customFormat="1" x14ac:dyDescent="0.25">
      <c r="A168" s="13"/>
      <c r="B168" s="30"/>
      <c r="C168" s="99"/>
      <c r="D168" s="180"/>
      <c r="F168" s="166"/>
      <c r="G168" s="99"/>
      <c r="H168" s="180"/>
      <c r="J168" s="166"/>
      <c r="K168" s="99"/>
      <c r="L168" s="180"/>
      <c r="N168" s="166"/>
      <c r="O168" s="99"/>
      <c r="P168" s="180"/>
      <c r="R168" s="166"/>
      <c r="S168" s="99"/>
      <c r="T168" s="180"/>
      <c r="V168" s="166"/>
      <c r="Y168" s="155"/>
    </row>
    <row r="169" spans="1:25" s="26" customFormat="1" x14ac:dyDescent="0.25">
      <c r="A169" s="13"/>
      <c r="B169" s="30"/>
      <c r="C169" s="99"/>
      <c r="D169" s="180"/>
      <c r="F169" s="166"/>
      <c r="G169" s="99"/>
      <c r="H169" s="180"/>
      <c r="J169" s="166"/>
      <c r="K169" s="99"/>
      <c r="L169" s="180"/>
      <c r="N169" s="166"/>
      <c r="O169" s="99"/>
      <c r="P169" s="180"/>
      <c r="R169" s="166"/>
      <c r="S169" s="99"/>
      <c r="T169" s="180"/>
      <c r="V169" s="166"/>
      <c r="Y169" s="155"/>
    </row>
    <row r="170" spans="1:25" s="26" customFormat="1" x14ac:dyDescent="0.25">
      <c r="A170" s="13"/>
      <c r="B170" s="30"/>
      <c r="C170" s="99"/>
      <c r="D170" s="180"/>
      <c r="F170" s="166"/>
      <c r="G170" s="99"/>
      <c r="H170" s="180"/>
      <c r="J170" s="166"/>
      <c r="K170" s="99"/>
      <c r="L170" s="180"/>
      <c r="N170" s="166"/>
      <c r="O170" s="99"/>
      <c r="P170" s="180"/>
      <c r="R170" s="166"/>
      <c r="S170" s="99"/>
      <c r="T170" s="180"/>
      <c r="V170" s="166"/>
      <c r="Y170" s="155"/>
    </row>
    <row r="171" spans="1:25" s="26" customFormat="1" x14ac:dyDescent="0.25">
      <c r="A171" s="13"/>
      <c r="B171" s="30"/>
      <c r="C171" s="99"/>
      <c r="D171" s="180"/>
      <c r="F171" s="166"/>
      <c r="G171" s="99"/>
      <c r="H171" s="180"/>
      <c r="J171" s="166"/>
      <c r="K171" s="99"/>
      <c r="L171" s="180"/>
      <c r="N171" s="166"/>
      <c r="O171" s="99"/>
      <c r="P171" s="180"/>
      <c r="R171" s="166"/>
      <c r="S171" s="99"/>
      <c r="T171" s="180"/>
      <c r="V171" s="166"/>
      <c r="Y171" s="155"/>
    </row>
    <row r="172" spans="1:25" s="26" customFormat="1" x14ac:dyDescent="0.25">
      <c r="A172" s="13"/>
      <c r="B172" s="30"/>
      <c r="C172" s="99"/>
      <c r="D172" s="180"/>
      <c r="F172" s="166"/>
      <c r="G172" s="99"/>
      <c r="H172" s="180"/>
      <c r="J172" s="166"/>
      <c r="K172" s="99"/>
      <c r="L172" s="180"/>
      <c r="N172" s="166"/>
      <c r="O172" s="99"/>
      <c r="P172" s="180"/>
      <c r="R172" s="166"/>
      <c r="S172" s="99"/>
      <c r="T172" s="180"/>
      <c r="V172" s="166"/>
      <c r="Y172" s="155"/>
    </row>
    <row r="173" spans="1:25" s="26" customFormat="1" x14ac:dyDescent="0.25">
      <c r="A173" s="13"/>
      <c r="B173" s="30"/>
      <c r="C173" s="99"/>
      <c r="D173" s="180"/>
      <c r="F173" s="166"/>
      <c r="G173" s="99"/>
      <c r="H173" s="180"/>
      <c r="J173" s="166"/>
      <c r="K173" s="99"/>
      <c r="L173" s="180"/>
      <c r="N173" s="166"/>
      <c r="O173" s="99"/>
      <c r="P173" s="180"/>
      <c r="R173" s="166"/>
      <c r="S173" s="99"/>
      <c r="T173" s="180"/>
      <c r="V173" s="166"/>
      <c r="Y173" s="155"/>
    </row>
    <row r="174" spans="1:25" s="26" customFormat="1" x14ac:dyDescent="0.25">
      <c r="A174" s="13"/>
      <c r="B174" s="30"/>
      <c r="C174" s="99"/>
      <c r="D174" s="180"/>
      <c r="F174" s="166"/>
      <c r="G174" s="99"/>
      <c r="H174" s="180"/>
      <c r="J174" s="166"/>
      <c r="K174" s="99"/>
      <c r="L174" s="180"/>
      <c r="N174" s="166"/>
      <c r="O174" s="99"/>
      <c r="P174" s="180"/>
      <c r="R174" s="166"/>
      <c r="S174" s="99"/>
      <c r="T174" s="180"/>
      <c r="V174" s="166"/>
      <c r="Y174" s="155"/>
    </row>
    <row r="175" spans="1:25" s="26" customFormat="1" x14ac:dyDescent="0.25">
      <c r="A175" s="13"/>
      <c r="B175" s="30"/>
      <c r="C175" s="99"/>
      <c r="D175" s="180"/>
      <c r="F175" s="166"/>
      <c r="G175" s="99"/>
      <c r="H175" s="180"/>
      <c r="J175" s="166"/>
      <c r="K175" s="99"/>
      <c r="L175" s="180"/>
      <c r="N175" s="166"/>
      <c r="O175" s="99"/>
      <c r="P175" s="180"/>
      <c r="R175" s="166"/>
      <c r="S175" s="99"/>
      <c r="T175" s="180"/>
      <c r="V175" s="166"/>
      <c r="Y175" s="155"/>
    </row>
    <row r="176" spans="1:25" s="26" customFormat="1" x14ac:dyDescent="0.25">
      <c r="A176" s="13"/>
      <c r="B176" s="30"/>
      <c r="C176" s="99"/>
      <c r="D176" s="180"/>
      <c r="F176" s="166"/>
      <c r="G176" s="99"/>
      <c r="H176" s="180"/>
      <c r="J176" s="166"/>
      <c r="K176" s="99"/>
      <c r="L176" s="180"/>
      <c r="N176" s="166"/>
      <c r="O176" s="99"/>
      <c r="P176" s="180"/>
      <c r="R176" s="166"/>
      <c r="S176" s="99"/>
      <c r="T176" s="180"/>
      <c r="V176" s="166"/>
      <c r="Y176" s="155"/>
    </row>
    <row r="177" spans="1:25" s="26" customFormat="1" x14ac:dyDescent="0.25">
      <c r="A177" s="13"/>
      <c r="B177" s="30"/>
      <c r="C177" s="99"/>
      <c r="D177" s="180"/>
      <c r="F177" s="166"/>
      <c r="G177" s="99"/>
      <c r="H177" s="180"/>
      <c r="J177" s="166"/>
      <c r="K177" s="99"/>
      <c r="L177" s="180"/>
      <c r="N177" s="166"/>
      <c r="O177" s="99"/>
      <c r="P177" s="180"/>
      <c r="R177" s="166"/>
      <c r="S177" s="99"/>
      <c r="T177" s="180"/>
      <c r="V177" s="166"/>
      <c r="Y177" s="155"/>
    </row>
    <row r="178" spans="1:25" s="26" customFormat="1" x14ac:dyDescent="0.25">
      <c r="A178" s="13"/>
      <c r="B178" s="30"/>
      <c r="C178" s="99"/>
      <c r="D178" s="180"/>
      <c r="F178" s="166"/>
      <c r="G178" s="99"/>
      <c r="H178" s="180"/>
      <c r="J178" s="166"/>
      <c r="K178" s="99"/>
      <c r="L178" s="180"/>
      <c r="N178" s="166"/>
      <c r="O178" s="99"/>
      <c r="P178" s="180"/>
      <c r="R178" s="166"/>
      <c r="S178" s="99"/>
      <c r="T178" s="180"/>
      <c r="V178" s="166"/>
      <c r="Y178" s="155"/>
    </row>
    <row r="179" spans="1:25" s="26" customFormat="1" x14ac:dyDescent="0.25">
      <c r="A179" s="13"/>
      <c r="B179" s="30"/>
      <c r="C179" s="99"/>
      <c r="D179" s="180"/>
      <c r="F179" s="166"/>
      <c r="G179" s="99"/>
      <c r="H179" s="180"/>
      <c r="J179" s="166"/>
      <c r="K179" s="99"/>
      <c r="L179" s="180"/>
      <c r="N179" s="166"/>
      <c r="O179" s="99"/>
      <c r="P179" s="180"/>
      <c r="R179" s="166"/>
      <c r="S179" s="99"/>
      <c r="T179" s="180"/>
      <c r="V179" s="166"/>
      <c r="Y179" s="155"/>
    </row>
    <row r="180" spans="1:25" s="26" customFormat="1" x14ac:dyDescent="0.25">
      <c r="A180" s="13"/>
      <c r="B180" s="30"/>
      <c r="C180" s="99"/>
      <c r="D180" s="180"/>
      <c r="F180" s="166"/>
      <c r="G180" s="99"/>
      <c r="H180" s="180"/>
      <c r="J180" s="166"/>
      <c r="K180" s="99"/>
      <c r="L180" s="180"/>
      <c r="N180" s="166"/>
      <c r="O180" s="99"/>
      <c r="P180" s="180"/>
      <c r="R180" s="166"/>
      <c r="S180" s="99"/>
      <c r="T180" s="180"/>
      <c r="V180" s="166"/>
      <c r="Y180" s="155"/>
    </row>
    <row r="181" spans="1:25" s="26" customFormat="1" x14ac:dyDescent="0.25">
      <c r="A181" s="13"/>
      <c r="B181" s="30"/>
      <c r="C181" s="99"/>
      <c r="D181" s="180"/>
      <c r="F181" s="166"/>
      <c r="G181" s="99"/>
      <c r="H181" s="180"/>
      <c r="J181" s="166"/>
      <c r="K181" s="99"/>
      <c r="L181" s="180"/>
      <c r="N181" s="166"/>
      <c r="O181" s="99"/>
      <c r="P181" s="180"/>
      <c r="R181" s="166"/>
      <c r="S181" s="99"/>
      <c r="T181" s="180"/>
      <c r="V181" s="166"/>
      <c r="Y181" s="155"/>
    </row>
    <row r="182" spans="1:25" s="26" customFormat="1" x14ac:dyDescent="0.25">
      <c r="A182" s="13"/>
      <c r="B182" s="30"/>
      <c r="C182" s="99"/>
      <c r="D182" s="180"/>
      <c r="F182" s="166"/>
      <c r="G182" s="99"/>
      <c r="H182" s="180"/>
      <c r="J182" s="166"/>
      <c r="K182" s="99"/>
      <c r="L182" s="180"/>
      <c r="N182" s="166"/>
      <c r="O182" s="99"/>
      <c r="P182" s="180"/>
      <c r="R182" s="166"/>
      <c r="S182" s="99"/>
      <c r="T182" s="180"/>
      <c r="V182" s="166"/>
      <c r="Y182" s="155"/>
    </row>
    <row r="183" spans="1:25" s="26" customFormat="1" x14ac:dyDescent="0.25">
      <c r="A183" s="13"/>
      <c r="B183" s="30"/>
      <c r="C183" s="99"/>
      <c r="D183" s="180"/>
      <c r="F183" s="166"/>
      <c r="G183" s="99"/>
      <c r="H183" s="180"/>
      <c r="J183" s="166"/>
      <c r="K183" s="99"/>
      <c r="L183" s="180"/>
      <c r="N183" s="166"/>
      <c r="O183" s="99"/>
      <c r="P183" s="180"/>
      <c r="R183" s="166"/>
      <c r="S183" s="99"/>
      <c r="T183" s="180"/>
      <c r="V183" s="166"/>
      <c r="Y183" s="155"/>
    </row>
    <row r="184" spans="1:25" s="26" customFormat="1" x14ac:dyDescent="0.25">
      <c r="A184" s="13"/>
      <c r="B184" s="30"/>
      <c r="C184" s="99"/>
      <c r="D184" s="180"/>
      <c r="F184" s="166"/>
      <c r="G184" s="99"/>
      <c r="H184" s="180"/>
      <c r="J184" s="166"/>
      <c r="K184" s="99"/>
      <c r="L184" s="180"/>
      <c r="N184" s="166"/>
      <c r="O184" s="99"/>
      <c r="P184" s="180"/>
      <c r="R184" s="166"/>
      <c r="S184" s="99"/>
      <c r="T184" s="180"/>
      <c r="V184" s="166"/>
      <c r="Y184" s="155"/>
    </row>
    <row r="185" spans="1:25" s="26" customFormat="1" x14ac:dyDescent="0.25">
      <c r="A185" s="13"/>
      <c r="B185" s="30"/>
      <c r="C185" s="99"/>
      <c r="D185" s="180"/>
      <c r="F185" s="166"/>
      <c r="G185" s="99"/>
      <c r="H185" s="180"/>
      <c r="J185" s="166"/>
      <c r="K185" s="99"/>
      <c r="L185" s="180"/>
      <c r="N185" s="166"/>
      <c r="O185" s="99"/>
      <c r="P185" s="180"/>
      <c r="R185" s="166"/>
      <c r="S185" s="99"/>
      <c r="T185" s="180"/>
      <c r="V185" s="166"/>
      <c r="Y185" s="155"/>
    </row>
    <row r="186" spans="1:25" s="26" customFormat="1" x14ac:dyDescent="0.25">
      <c r="A186" s="13"/>
      <c r="B186" s="30"/>
      <c r="C186" s="99"/>
      <c r="D186" s="180"/>
      <c r="F186" s="166"/>
      <c r="G186" s="99"/>
      <c r="H186" s="180"/>
      <c r="J186" s="166"/>
      <c r="K186" s="99"/>
      <c r="L186" s="180"/>
      <c r="N186" s="166"/>
      <c r="O186" s="99"/>
      <c r="P186" s="180"/>
      <c r="R186" s="166"/>
      <c r="S186" s="99"/>
      <c r="T186" s="180"/>
      <c r="V186" s="166"/>
      <c r="Y186" s="155"/>
    </row>
    <row r="187" spans="1:25" s="26" customFormat="1" x14ac:dyDescent="0.25">
      <c r="A187" s="13"/>
      <c r="B187" s="30"/>
      <c r="C187" s="99"/>
      <c r="D187" s="180"/>
      <c r="F187" s="166"/>
      <c r="G187" s="99"/>
      <c r="H187" s="180"/>
      <c r="J187" s="166"/>
      <c r="K187" s="99"/>
      <c r="L187" s="180"/>
      <c r="N187" s="166"/>
      <c r="O187" s="99"/>
      <c r="P187" s="180"/>
      <c r="R187" s="166"/>
      <c r="S187" s="99"/>
      <c r="T187" s="180"/>
      <c r="V187" s="166"/>
      <c r="Y187" s="155"/>
    </row>
    <row r="188" spans="1:25" s="26" customFormat="1" x14ac:dyDescent="0.25">
      <c r="A188" s="13"/>
      <c r="B188" s="30"/>
      <c r="C188" s="99"/>
      <c r="D188" s="180"/>
      <c r="F188" s="166"/>
      <c r="G188" s="99"/>
      <c r="H188" s="180"/>
      <c r="J188" s="166"/>
      <c r="K188" s="99"/>
      <c r="L188" s="180"/>
      <c r="N188" s="166"/>
      <c r="O188" s="99"/>
      <c r="P188" s="180"/>
      <c r="R188" s="166"/>
      <c r="S188" s="99"/>
      <c r="T188" s="180"/>
      <c r="V188" s="166"/>
      <c r="Y188" s="155"/>
    </row>
    <row r="189" spans="1:25" s="26" customFormat="1" x14ac:dyDescent="0.25">
      <c r="A189" s="13"/>
      <c r="B189" s="30"/>
      <c r="C189" s="99"/>
      <c r="D189" s="180"/>
      <c r="F189" s="166"/>
      <c r="G189" s="99"/>
      <c r="H189" s="180"/>
      <c r="J189" s="166"/>
      <c r="K189" s="99"/>
      <c r="L189" s="180"/>
      <c r="N189" s="166"/>
      <c r="O189" s="99"/>
      <c r="P189" s="180"/>
      <c r="R189" s="166"/>
      <c r="S189" s="99"/>
      <c r="T189" s="180"/>
      <c r="V189" s="166"/>
      <c r="Y189" s="155"/>
    </row>
    <row r="190" spans="1:25" s="26" customFormat="1" x14ac:dyDescent="0.25">
      <c r="A190" s="13"/>
      <c r="B190" s="30"/>
      <c r="C190" s="99"/>
      <c r="D190" s="180"/>
      <c r="F190" s="166"/>
      <c r="G190" s="99"/>
      <c r="H190" s="180"/>
      <c r="J190" s="166"/>
      <c r="K190" s="99"/>
      <c r="L190" s="180"/>
      <c r="N190" s="166"/>
      <c r="O190" s="99"/>
      <c r="P190" s="180"/>
      <c r="R190" s="166"/>
      <c r="S190" s="99"/>
      <c r="T190" s="180"/>
      <c r="V190" s="166"/>
      <c r="Y190" s="155"/>
    </row>
    <row r="191" spans="1:25" s="26" customFormat="1" x14ac:dyDescent="0.25">
      <c r="A191" s="13"/>
      <c r="B191" s="30"/>
      <c r="C191" s="99"/>
      <c r="D191" s="180"/>
      <c r="F191" s="166"/>
      <c r="G191" s="99"/>
      <c r="H191" s="180"/>
      <c r="J191" s="166"/>
      <c r="K191" s="99"/>
      <c r="L191" s="180"/>
      <c r="N191" s="166"/>
      <c r="O191" s="99"/>
      <c r="P191" s="180"/>
      <c r="R191" s="166"/>
      <c r="S191" s="99"/>
      <c r="T191" s="180"/>
      <c r="V191" s="166"/>
      <c r="Y191" s="155"/>
    </row>
    <row r="192" spans="1:25" s="26" customFormat="1" x14ac:dyDescent="0.25">
      <c r="A192" s="13"/>
      <c r="B192" s="30"/>
      <c r="C192" s="99"/>
      <c r="D192" s="180"/>
      <c r="F192" s="166"/>
      <c r="G192" s="99"/>
      <c r="H192" s="180"/>
      <c r="J192" s="166"/>
      <c r="K192" s="99"/>
      <c r="L192" s="180"/>
      <c r="N192" s="166"/>
      <c r="O192" s="99"/>
      <c r="P192" s="180"/>
      <c r="R192" s="166"/>
      <c r="S192" s="99"/>
      <c r="T192" s="180"/>
      <c r="V192" s="166"/>
      <c r="Y192" s="155"/>
    </row>
    <row r="193" spans="1:25" s="26" customFormat="1" x14ac:dyDescent="0.25">
      <c r="A193" s="13"/>
      <c r="B193" s="30"/>
      <c r="C193" s="99"/>
      <c r="D193" s="180"/>
      <c r="F193" s="166"/>
      <c r="G193" s="99"/>
      <c r="H193" s="180"/>
      <c r="J193" s="166"/>
      <c r="K193" s="99"/>
      <c r="L193" s="180"/>
      <c r="N193" s="166"/>
      <c r="O193" s="99"/>
      <c r="P193" s="180"/>
      <c r="R193" s="166"/>
      <c r="S193" s="99"/>
      <c r="T193" s="180"/>
      <c r="V193" s="166"/>
      <c r="Y193" s="155"/>
    </row>
    <row r="194" spans="1:25" s="26" customFormat="1" x14ac:dyDescent="0.25">
      <c r="A194" s="13"/>
      <c r="B194" s="30"/>
      <c r="C194" s="99"/>
      <c r="D194" s="180"/>
      <c r="F194" s="166"/>
      <c r="G194" s="99"/>
      <c r="H194" s="180"/>
      <c r="J194" s="166"/>
      <c r="K194" s="99"/>
      <c r="L194" s="180"/>
      <c r="N194" s="166"/>
      <c r="O194" s="99"/>
      <c r="P194" s="180"/>
      <c r="R194" s="166"/>
      <c r="S194" s="99"/>
      <c r="T194" s="180"/>
      <c r="V194" s="166"/>
      <c r="Y194" s="155"/>
    </row>
    <row r="195" spans="1:25" s="26" customFormat="1" x14ac:dyDescent="0.25">
      <c r="A195" s="13"/>
      <c r="B195" s="30"/>
      <c r="C195" s="99"/>
      <c r="D195" s="180"/>
      <c r="F195" s="166"/>
      <c r="G195" s="99"/>
      <c r="H195" s="180"/>
      <c r="J195" s="166"/>
      <c r="K195" s="99"/>
      <c r="L195" s="180"/>
      <c r="N195" s="166"/>
      <c r="O195" s="99"/>
      <c r="P195" s="180"/>
      <c r="R195" s="166"/>
      <c r="S195" s="99"/>
      <c r="T195" s="180"/>
      <c r="V195" s="166"/>
      <c r="Y195" s="155"/>
    </row>
    <row r="196" spans="1:25" s="26" customFormat="1" x14ac:dyDescent="0.25">
      <c r="A196" s="13"/>
      <c r="B196" s="30"/>
      <c r="C196" s="99"/>
      <c r="D196" s="180"/>
      <c r="F196" s="166"/>
      <c r="G196" s="99"/>
      <c r="H196" s="180"/>
      <c r="J196" s="166"/>
      <c r="K196" s="99"/>
      <c r="L196" s="180"/>
      <c r="N196" s="166"/>
      <c r="O196" s="99"/>
      <c r="P196" s="180"/>
      <c r="R196" s="166"/>
      <c r="S196" s="99"/>
      <c r="T196" s="180"/>
      <c r="V196" s="166"/>
      <c r="Y196" s="155"/>
    </row>
    <row r="197" spans="1:25" s="26" customFormat="1" x14ac:dyDescent="0.25">
      <c r="A197" s="13"/>
      <c r="B197" s="30"/>
      <c r="C197" s="99"/>
      <c r="D197" s="180"/>
      <c r="F197" s="166"/>
      <c r="G197" s="99"/>
      <c r="H197" s="180"/>
      <c r="J197" s="166"/>
      <c r="K197" s="99"/>
      <c r="L197" s="180"/>
      <c r="N197" s="166"/>
      <c r="O197" s="99"/>
      <c r="P197" s="180"/>
      <c r="R197" s="166"/>
      <c r="S197" s="99"/>
      <c r="T197" s="180"/>
      <c r="V197" s="166"/>
      <c r="Y197" s="155"/>
    </row>
    <row r="198" spans="1:25" s="26" customFormat="1" x14ac:dyDescent="0.25">
      <c r="A198" s="13"/>
      <c r="B198" s="30"/>
      <c r="C198" s="99"/>
      <c r="D198" s="180"/>
      <c r="F198" s="166"/>
      <c r="G198" s="99"/>
      <c r="H198" s="180"/>
      <c r="J198" s="166"/>
      <c r="K198" s="99"/>
      <c r="L198" s="180"/>
      <c r="N198" s="166"/>
      <c r="O198" s="99"/>
      <c r="P198" s="180"/>
      <c r="R198" s="166"/>
      <c r="S198" s="99"/>
      <c r="T198" s="180"/>
      <c r="V198" s="166"/>
      <c r="Y198" s="155"/>
    </row>
    <row r="199" spans="1:25" s="26" customFormat="1" x14ac:dyDescent="0.25">
      <c r="A199" s="13"/>
      <c r="B199" s="30"/>
      <c r="C199" s="99"/>
      <c r="D199" s="180"/>
      <c r="F199" s="166"/>
      <c r="G199" s="99"/>
      <c r="H199" s="180"/>
      <c r="J199" s="166"/>
      <c r="K199" s="99"/>
      <c r="L199" s="180"/>
      <c r="N199" s="166"/>
      <c r="O199" s="99"/>
      <c r="P199" s="180"/>
      <c r="R199" s="166"/>
      <c r="S199" s="99"/>
      <c r="T199" s="180"/>
      <c r="V199" s="166"/>
      <c r="Y199" s="155"/>
    </row>
    <row r="200" spans="1:25" s="26" customFormat="1" x14ac:dyDescent="0.25">
      <c r="A200" s="13"/>
      <c r="B200" s="30"/>
      <c r="C200" s="99"/>
      <c r="D200" s="180"/>
      <c r="F200" s="166"/>
      <c r="G200" s="99"/>
      <c r="H200" s="180"/>
      <c r="J200" s="166"/>
      <c r="K200" s="99"/>
      <c r="L200" s="180"/>
      <c r="N200" s="166"/>
      <c r="O200" s="99"/>
      <c r="P200" s="180"/>
      <c r="R200" s="166"/>
      <c r="S200" s="99"/>
      <c r="T200" s="180"/>
      <c r="V200" s="166"/>
      <c r="Y200" s="155"/>
    </row>
    <row r="201" spans="1:25" s="26" customFormat="1" x14ac:dyDescent="0.25">
      <c r="A201" s="13"/>
      <c r="B201" s="30"/>
      <c r="C201" s="99"/>
      <c r="D201" s="180"/>
      <c r="F201" s="166"/>
      <c r="G201" s="99"/>
      <c r="H201" s="180"/>
      <c r="J201" s="166"/>
      <c r="K201" s="99"/>
      <c r="L201" s="180"/>
      <c r="N201" s="166"/>
      <c r="O201" s="99"/>
      <c r="P201" s="180"/>
      <c r="R201" s="166"/>
      <c r="S201" s="99"/>
      <c r="T201" s="180"/>
      <c r="V201" s="166"/>
      <c r="Y201" s="155"/>
    </row>
    <row r="202" spans="1:25" s="26" customFormat="1" x14ac:dyDescent="0.25">
      <c r="A202" s="13"/>
      <c r="B202" s="30"/>
      <c r="C202" s="99"/>
      <c r="D202" s="180"/>
      <c r="F202" s="166"/>
      <c r="G202" s="99"/>
      <c r="H202" s="180"/>
      <c r="J202" s="166"/>
      <c r="K202" s="99"/>
      <c r="L202" s="180"/>
      <c r="N202" s="166"/>
      <c r="O202" s="99"/>
      <c r="P202" s="180"/>
      <c r="R202" s="166"/>
      <c r="S202" s="99"/>
      <c r="T202" s="180"/>
      <c r="V202" s="166"/>
      <c r="Y202" s="155"/>
    </row>
    <row r="203" spans="1:25" s="26" customFormat="1" x14ac:dyDescent="0.25">
      <c r="A203" s="13"/>
      <c r="B203" s="30"/>
      <c r="C203" s="99"/>
      <c r="D203" s="180"/>
      <c r="F203" s="166"/>
      <c r="G203" s="99"/>
      <c r="H203" s="180"/>
      <c r="J203" s="166"/>
      <c r="K203" s="99"/>
      <c r="L203" s="180"/>
      <c r="N203" s="166"/>
      <c r="O203" s="99"/>
      <c r="P203" s="180"/>
      <c r="R203" s="166"/>
      <c r="S203" s="99"/>
      <c r="T203" s="180"/>
      <c r="V203" s="166"/>
      <c r="Y203" s="155"/>
    </row>
    <row r="204" spans="1:25" s="26" customFormat="1" x14ac:dyDescent="0.25">
      <c r="A204" s="13"/>
      <c r="B204" s="30"/>
      <c r="C204" s="99"/>
      <c r="D204" s="180"/>
      <c r="F204" s="166"/>
      <c r="G204" s="99"/>
      <c r="H204" s="180"/>
      <c r="J204" s="166"/>
      <c r="K204" s="99"/>
      <c r="L204" s="180"/>
      <c r="N204" s="166"/>
      <c r="O204" s="99"/>
      <c r="P204" s="180"/>
      <c r="R204" s="166"/>
      <c r="S204" s="99"/>
      <c r="T204" s="180"/>
      <c r="V204" s="166"/>
      <c r="Y204" s="155"/>
    </row>
    <row r="205" spans="1:25" s="26" customFormat="1" x14ac:dyDescent="0.25">
      <c r="A205" s="13"/>
      <c r="B205" s="30"/>
      <c r="C205" s="99"/>
      <c r="D205" s="180"/>
      <c r="F205" s="166"/>
      <c r="G205" s="99"/>
      <c r="H205" s="180"/>
      <c r="J205" s="166"/>
      <c r="K205" s="99"/>
      <c r="L205" s="180"/>
      <c r="N205" s="166"/>
      <c r="O205" s="99"/>
      <c r="P205" s="180"/>
      <c r="R205" s="166"/>
      <c r="S205" s="99"/>
      <c r="T205" s="180"/>
      <c r="V205" s="166"/>
      <c r="Y205" s="155"/>
    </row>
    <row r="206" spans="1:25" s="26" customFormat="1" x14ac:dyDescent="0.25">
      <c r="A206" s="13"/>
      <c r="B206" s="30"/>
      <c r="C206" s="99"/>
      <c r="D206" s="180"/>
      <c r="F206" s="166"/>
      <c r="G206" s="99"/>
      <c r="H206" s="180"/>
      <c r="J206" s="166"/>
      <c r="K206" s="99"/>
      <c r="L206" s="180"/>
      <c r="N206" s="166"/>
      <c r="O206" s="99"/>
      <c r="P206" s="180"/>
      <c r="R206" s="166"/>
      <c r="S206" s="99"/>
      <c r="T206" s="180"/>
      <c r="V206" s="166"/>
      <c r="Y206" s="155"/>
    </row>
    <row r="207" spans="1:25" s="26" customFormat="1" x14ac:dyDescent="0.25">
      <c r="A207" s="13"/>
      <c r="B207" s="30"/>
      <c r="C207" s="99"/>
      <c r="D207" s="180"/>
      <c r="F207" s="166"/>
      <c r="G207" s="99"/>
      <c r="H207" s="180"/>
      <c r="J207" s="166"/>
      <c r="K207" s="99"/>
      <c r="L207" s="180"/>
      <c r="N207" s="166"/>
      <c r="O207" s="99"/>
      <c r="P207" s="180"/>
      <c r="R207" s="166"/>
      <c r="S207" s="99"/>
      <c r="T207" s="180"/>
      <c r="V207" s="166"/>
      <c r="Y207" s="155"/>
    </row>
    <row r="208" spans="1:25" s="26" customFormat="1" x14ac:dyDescent="0.25">
      <c r="A208" s="13"/>
      <c r="B208" s="30"/>
      <c r="C208" s="99"/>
      <c r="D208" s="180"/>
      <c r="F208" s="166"/>
      <c r="G208" s="99"/>
      <c r="H208" s="180"/>
      <c r="J208" s="166"/>
      <c r="K208" s="99"/>
      <c r="L208" s="180"/>
      <c r="N208" s="166"/>
      <c r="O208" s="99"/>
      <c r="P208" s="180"/>
      <c r="R208" s="166"/>
      <c r="S208" s="99"/>
      <c r="T208" s="180"/>
      <c r="V208" s="166"/>
      <c r="Y208" s="155"/>
    </row>
    <row r="209" spans="1:25" s="26" customFormat="1" x14ac:dyDescent="0.25">
      <c r="A209" s="13"/>
      <c r="B209" s="30"/>
      <c r="C209" s="99"/>
      <c r="D209" s="180"/>
      <c r="F209" s="166"/>
      <c r="G209" s="99"/>
      <c r="H209" s="180"/>
      <c r="J209" s="166"/>
      <c r="K209" s="99"/>
      <c r="L209" s="180"/>
      <c r="N209" s="166"/>
      <c r="O209" s="99"/>
      <c r="P209" s="180"/>
      <c r="R209" s="166"/>
      <c r="S209" s="99"/>
      <c r="T209" s="180"/>
      <c r="V209" s="166"/>
      <c r="Y209" s="155"/>
    </row>
    <row r="210" spans="1:25" s="26" customFormat="1" x14ac:dyDescent="0.25">
      <c r="A210" s="13"/>
      <c r="B210" s="30"/>
      <c r="C210" s="99"/>
      <c r="D210" s="180"/>
      <c r="F210" s="166"/>
      <c r="G210" s="99"/>
      <c r="H210" s="180"/>
      <c r="J210" s="166"/>
      <c r="K210" s="99"/>
      <c r="L210" s="180"/>
      <c r="N210" s="166"/>
      <c r="O210" s="99"/>
      <c r="P210" s="180"/>
      <c r="R210" s="166"/>
      <c r="S210" s="99"/>
      <c r="T210" s="180"/>
      <c r="V210" s="166"/>
      <c r="Y210" s="155"/>
    </row>
    <row r="211" spans="1:25" s="26" customFormat="1" x14ac:dyDescent="0.25">
      <c r="A211" s="13"/>
      <c r="B211" s="30"/>
      <c r="C211" s="99"/>
      <c r="D211" s="180"/>
      <c r="F211" s="166"/>
      <c r="G211" s="99"/>
      <c r="H211" s="180"/>
      <c r="J211" s="166"/>
      <c r="K211" s="99"/>
      <c r="L211" s="180"/>
      <c r="N211" s="166"/>
      <c r="O211" s="99"/>
      <c r="P211" s="180"/>
      <c r="R211" s="166"/>
      <c r="S211" s="99"/>
      <c r="T211" s="180"/>
      <c r="V211" s="166"/>
      <c r="Y211" s="155"/>
    </row>
    <row r="212" spans="1:25" s="26" customFormat="1" x14ac:dyDescent="0.25">
      <c r="A212" s="13"/>
      <c r="B212" s="30"/>
      <c r="C212" s="99"/>
      <c r="D212" s="180"/>
      <c r="F212" s="166"/>
      <c r="G212" s="99"/>
      <c r="H212" s="180"/>
      <c r="J212" s="166"/>
      <c r="K212" s="99"/>
      <c r="L212" s="180"/>
      <c r="N212" s="166"/>
      <c r="O212" s="99"/>
      <c r="P212" s="180"/>
      <c r="R212" s="166"/>
      <c r="S212" s="99"/>
      <c r="T212" s="180"/>
      <c r="V212" s="166"/>
      <c r="Y212" s="155"/>
    </row>
    <row r="213" spans="1:25" s="26" customFormat="1" x14ac:dyDescent="0.25">
      <c r="A213" s="13"/>
      <c r="B213" s="30"/>
      <c r="C213" s="99"/>
      <c r="D213" s="180"/>
      <c r="F213" s="166"/>
      <c r="G213" s="99"/>
      <c r="H213" s="180"/>
      <c r="J213" s="166"/>
      <c r="K213" s="99"/>
      <c r="L213" s="180"/>
      <c r="N213" s="166"/>
      <c r="O213" s="99"/>
      <c r="P213" s="180"/>
      <c r="R213" s="166"/>
      <c r="S213" s="99"/>
      <c r="T213" s="180"/>
      <c r="V213" s="166"/>
      <c r="Y213" s="155"/>
    </row>
    <row r="214" spans="1:25" s="26" customFormat="1" x14ac:dyDescent="0.25">
      <c r="A214" s="13"/>
      <c r="B214" s="30"/>
      <c r="C214" s="99"/>
      <c r="D214" s="180"/>
      <c r="F214" s="166"/>
      <c r="G214" s="99"/>
      <c r="H214" s="180"/>
      <c r="J214" s="166"/>
      <c r="K214" s="99"/>
      <c r="L214" s="180"/>
      <c r="N214" s="166"/>
      <c r="O214" s="99"/>
      <c r="P214" s="180"/>
      <c r="R214" s="166"/>
      <c r="S214" s="99"/>
      <c r="T214" s="180"/>
      <c r="V214" s="166"/>
      <c r="Y214" s="155"/>
    </row>
    <row r="215" spans="1:25" s="26" customFormat="1" x14ac:dyDescent="0.25">
      <c r="A215" s="13"/>
      <c r="B215" s="30"/>
      <c r="C215" s="99"/>
      <c r="D215" s="180"/>
      <c r="F215" s="166"/>
      <c r="G215" s="99"/>
      <c r="H215" s="180"/>
      <c r="J215" s="166"/>
      <c r="K215" s="99"/>
      <c r="L215" s="180"/>
      <c r="N215" s="166"/>
      <c r="O215" s="99"/>
      <c r="P215" s="180"/>
      <c r="R215" s="166"/>
      <c r="S215" s="99"/>
      <c r="T215" s="180"/>
      <c r="V215" s="166"/>
      <c r="Y215" s="155"/>
    </row>
    <row r="216" spans="1:25" s="26" customFormat="1" x14ac:dyDescent="0.25">
      <c r="A216" s="13"/>
      <c r="B216" s="30"/>
      <c r="C216" s="99"/>
      <c r="D216" s="180"/>
      <c r="F216" s="166"/>
      <c r="G216" s="99"/>
      <c r="H216" s="180"/>
      <c r="J216" s="166"/>
      <c r="K216" s="99"/>
      <c r="L216" s="180"/>
      <c r="N216" s="166"/>
      <c r="O216" s="99"/>
      <c r="P216" s="180"/>
      <c r="R216" s="166"/>
      <c r="S216" s="99"/>
      <c r="T216" s="180"/>
      <c r="V216" s="166"/>
      <c r="Y216" s="155"/>
    </row>
    <row r="217" spans="1:25" s="26" customFormat="1" x14ac:dyDescent="0.25">
      <c r="A217" s="13"/>
      <c r="B217" s="30"/>
      <c r="C217" s="99"/>
      <c r="D217" s="180"/>
      <c r="F217" s="166"/>
      <c r="G217" s="99"/>
      <c r="H217" s="180"/>
      <c r="J217" s="166"/>
      <c r="K217" s="99"/>
      <c r="L217" s="180"/>
      <c r="N217" s="166"/>
      <c r="O217" s="99"/>
      <c r="P217" s="180"/>
      <c r="R217" s="166"/>
      <c r="S217" s="99"/>
      <c r="T217" s="180"/>
      <c r="V217" s="166"/>
      <c r="Y217" s="155"/>
    </row>
    <row r="218" spans="1:25" s="26" customFormat="1" x14ac:dyDescent="0.25">
      <c r="A218" s="13"/>
      <c r="B218" s="30"/>
      <c r="C218" s="99"/>
      <c r="D218" s="180"/>
      <c r="F218" s="166"/>
      <c r="G218" s="99"/>
      <c r="H218" s="180"/>
      <c r="J218" s="166"/>
      <c r="K218" s="99"/>
      <c r="L218" s="180"/>
      <c r="N218" s="166"/>
      <c r="O218" s="99"/>
      <c r="P218" s="180"/>
      <c r="R218" s="166"/>
      <c r="S218" s="99"/>
      <c r="T218" s="180"/>
      <c r="V218" s="166"/>
      <c r="Y218" s="155"/>
    </row>
    <row r="219" spans="1:25" s="26" customFormat="1" x14ac:dyDescent="0.25">
      <c r="A219" s="13"/>
      <c r="B219" s="30"/>
      <c r="C219" s="99"/>
      <c r="D219" s="180"/>
      <c r="F219" s="166"/>
      <c r="G219" s="99"/>
      <c r="H219" s="180"/>
      <c r="J219" s="166"/>
      <c r="K219" s="99"/>
      <c r="L219" s="180"/>
      <c r="N219" s="166"/>
      <c r="O219" s="99"/>
      <c r="P219" s="180"/>
      <c r="R219" s="166"/>
      <c r="S219" s="99"/>
      <c r="T219" s="180"/>
      <c r="V219" s="166"/>
      <c r="Y219" s="155"/>
    </row>
    <row r="220" spans="1:25" s="26" customFormat="1" x14ac:dyDescent="0.25">
      <c r="A220" s="13"/>
      <c r="B220" s="30"/>
      <c r="C220" s="99"/>
      <c r="D220" s="180"/>
      <c r="F220" s="166"/>
      <c r="G220" s="99"/>
      <c r="H220" s="180"/>
      <c r="J220" s="166"/>
      <c r="K220" s="99"/>
      <c r="L220" s="180"/>
      <c r="N220" s="166"/>
      <c r="O220" s="99"/>
      <c r="P220" s="180"/>
      <c r="R220" s="166"/>
      <c r="S220" s="99"/>
      <c r="T220" s="180"/>
      <c r="V220" s="166"/>
      <c r="Y220" s="155"/>
    </row>
    <row r="221" spans="1:25" s="26" customFormat="1" x14ac:dyDescent="0.25">
      <c r="A221" s="13"/>
      <c r="B221" s="30"/>
      <c r="C221" s="99"/>
      <c r="D221" s="180"/>
      <c r="F221" s="166"/>
      <c r="G221" s="99"/>
      <c r="H221" s="180"/>
      <c r="J221" s="166"/>
      <c r="K221" s="99"/>
      <c r="L221" s="180"/>
      <c r="N221" s="166"/>
      <c r="O221" s="99"/>
      <c r="P221" s="180"/>
      <c r="R221" s="166"/>
      <c r="S221" s="99"/>
      <c r="T221" s="180"/>
      <c r="V221" s="166"/>
      <c r="Y221" s="155"/>
    </row>
    <row r="222" spans="1:25" s="26" customFormat="1" x14ac:dyDescent="0.25">
      <c r="A222" s="13"/>
      <c r="B222" s="30"/>
      <c r="C222" s="99"/>
      <c r="D222" s="180"/>
      <c r="F222" s="166"/>
      <c r="G222" s="99"/>
      <c r="H222" s="180"/>
      <c r="J222" s="166"/>
      <c r="K222" s="99"/>
      <c r="L222" s="180"/>
      <c r="N222" s="166"/>
      <c r="O222" s="99"/>
      <c r="P222" s="180"/>
      <c r="R222" s="166"/>
      <c r="S222" s="99"/>
      <c r="T222" s="180"/>
      <c r="V222" s="166"/>
      <c r="Y222" s="155"/>
    </row>
    <row r="223" spans="1:25" s="26" customFormat="1" x14ac:dyDescent="0.25">
      <c r="A223" s="13"/>
      <c r="B223" s="30"/>
      <c r="C223" s="99"/>
      <c r="D223" s="180"/>
      <c r="F223" s="166"/>
      <c r="G223" s="99"/>
      <c r="H223" s="180"/>
      <c r="J223" s="166"/>
      <c r="K223" s="99"/>
      <c r="L223" s="180"/>
      <c r="N223" s="166"/>
      <c r="O223" s="99"/>
      <c r="P223" s="180"/>
      <c r="R223" s="166"/>
      <c r="S223" s="99"/>
      <c r="T223" s="180"/>
      <c r="V223" s="166"/>
      <c r="Y223" s="155"/>
    </row>
    <row r="224" spans="1:25" s="26" customFormat="1" x14ac:dyDescent="0.25">
      <c r="A224" s="13"/>
      <c r="B224" s="30"/>
      <c r="C224" s="99"/>
      <c r="D224" s="180"/>
      <c r="F224" s="166"/>
      <c r="G224" s="99"/>
      <c r="H224" s="180"/>
      <c r="J224" s="166"/>
      <c r="K224" s="99"/>
      <c r="L224" s="180"/>
      <c r="N224" s="166"/>
      <c r="O224" s="99"/>
      <c r="P224" s="180"/>
      <c r="R224" s="166"/>
      <c r="S224" s="99"/>
      <c r="T224" s="180"/>
      <c r="V224" s="166"/>
      <c r="Y224" s="155"/>
    </row>
    <row r="225" spans="1:25" s="26" customFormat="1" x14ac:dyDescent="0.25">
      <c r="A225" s="13"/>
      <c r="B225" s="30"/>
      <c r="C225" s="99"/>
      <c r="D225" s="180"/>
      <c r="F225" s="166"/>
      <c r="G225" s="99"/>
      <c r="H225" s="180"/>
      <c r="J225" s="166"/>
      <c r="K225" s="99"/>
      <c r="L225" s="180"/>
      <c r="N225" s="166"/>
      <c r="O225" s="99"/>
      <c r="P225" s="180"/>
      <c r="R225" s="166"/>
      <c r="S225" s="99"/>
      <c r="T225" s="180"/>
      <c r="V225" s="166"/>
      <c r="Y225" s="155"/>
    </row>
    <row r="226" spans="1:25" s="26" customFormat="1" x14ac:dyDescent="0.25">
      <c r="A226" s="13"/>
      <c r="B226" s="30"/>
      <c r="C226" s="99"/>
      <c r="D226" s="180"/>
      <c r="F226" s="166"/>
      <c r="G226" s="99"/>
      <c r="H226" s="180"/>
      <c r="J226" s="166"/>
      <c r="K226" s="99"/>
      <c r="L226" s="180"/>
      <c r="N226" s="166"/>
      <c r="O226" s="99"/>
      <c r="P226" s="180"/>
      <c r="R226" s="166"/>
      <c r="S226" s="99"/>
      <c r="T226" s="180"/>
      <c r="V226" s="166"/>
      <c r="Y226" s="155"/>
    </row>
    <row r="227" spans="1:25" s="26" customFormat="1" x14ac:dyDescent="0.25">
      <c r="A227" s="13"/>
      <c r="B227" s="30"/>
      <c r="C227" s="99"/>
      <c r="D227" s="180"/>
      <c r="F227" s="166"/>
      <c r="G227" s="99"/>
      <c r="H227" s="180"/>
      <c r="J227" s="166"/>
      <c r="K227" s="99"/>
      <c r="L227" s="180"/>
      <c r="N227" s="166"/>
      <c r="O227" s="99"/>
      <c r="P227" s="180"/>
      <c r="R227" s="166"/>
      <c r="S227" s="99"/>
      <c r="T227" s="180"/>
      <c r="V227" s="166"/>
      <c r="Y227" s="155"/>
    </row>
    <row r="228" spans="1:25" s="26" customFormat="1" x14ac:dyDescent="0.25">
      <c r="A228" s="13"/>
      <c r="B228" s="30"/>
      <c r="C228" s="99"/>
      <c r="D228" s="180"/>
      <c r="F228" s="166"/>
      <c r="G228" s="99"/>
      <c r="H228" s="180"/>
      <c r="J228" s="166"/>
      <c r="K228" s="99"/>
      <c r="L228" s="180"/>
      <c r="N228" s="166"/>
      <c r="O228" s="99"/>
      <c r="P228" s="180"/>
      <c r="R228" s="166"/>
      <c r="S228" s="99"/>
      <c r="T228" s="180"/>
      <c r="V228" s="166"/>
      <c r="Y228" s="155"/>
    </row>
    <row r="229" spans="1:25" s="26" customFormat="1" x14ac:dyDescent="0.25">
      <c r="A229" s="13"/>
      <c r="B229" s="30"/>
      <c r="C229" s="99"/>
      <c r="D229" s="180"/>
      <c r="F229" s="166"/>
      <c r="G229" s="99"/>
      <c r="H229" s="180"/>
      <c r="J229" s="166"/>
      <c r="K229" s="99"/>
      <c r="L229" s="180"/>
      <c r="N229" s="166"/>
      <c r="O229" s="99"/>
      <c r="P229" s="180"/>
      <c r="R229" s="166"/>
      <c r="S229" s="99"/>
      <c r="T229" s="180"/>
      <c r="V229" s="166"/>
      <c r="Y229" s="155"/>
    </row>
    <row r="230" spans="1:25" s="26" customFormat="1" x14ac:dyDescent="0.25">
      <c r="A230" s="13"/>
      <c r="B230" s="30"/>
      <c r="C230" s="99"/>
      <c r="D230" s="180"/>
      <c r="F230" s="166"/>
      <c r="G230" s="99"/>
      <c r="H230" s="180"/>
      <c r="J230" s="166"/>
      <c r="K230" s="99"/>
      <c r="L230" s="180"/>
      <c r="N230" s="166"/>
      <c r="O230" s="99"/>
      <c r="P230" s="180"/>
      <c r="R230" s="166"/>
      <c r="S230" s="99"/>
      <c r="T230" s="180"/>
      <c r="V230" s="166"/>
      <c r="Y230" s="155"/>
    </row>
    <row r="231" spans="1:25" s="26" customFormat="1" x14ac:dyDescent="0.25">
      <c r="A231" s="13"/>
      <c r="B231" s="30"/>
      <c r="C231" s="99"/>
      <c r="D231" s="180"/>
      <c r="F231" s="166"/>
      <c r="G231" s="99"/>
      <c r="H231" s="180"/>
      <c r="J231" s="166"/>
      <c r="K231" s="99"/>
      <c r="L231" s="180"/>
      <c r="N231" s="166"/>
      <c r="O231" s="99"/>
      <c r="P231" s="180"/>
      <c r="R231" s="166"/>
      <c r="S231" s="99"/>
      <c r="T231" s="180"/>
      <c r="V231" s="166"/>
      <c r="Y231" s="155"/>
    </row>
    <row r="232" spans="1:25" s="26" customFormat="1" x14ac:dyDescent="0.25">
      <c r="A232" s="13"/>
      <c r="B232" s="30"/>
      <c r="C232" s="99"/>
      <c r="D232" s="180"/>
      <c r="F232" s="166"/>
      <c r="G232" s="99"/>
      <c r="H232" s="180"/>
      <c r="J232" s="166"/>
      <c r="K232" s="99"/>
      <c r="L232" s="180"/>
      <c r="N232" s="166"/>
      <c r="O232" s="99"/>
      <c r="P232" s="180"/>
      <c r="R232" s="166"/>
      <c r="S232" s="99"/>
      <c r="T232" s="180"/>
      <c r="V232" s="166"/>
      <c r="Y232" s="155"/>
    </row>
    <row r="233" spans="1:25" s="26" customFormat="1" x14ac:dyDescent="0.25">
      <c r="A233" s="13"/>
      <c r="B233" s="30"/>
      <c r="C233" s="99"/>
      <c r="D233" s="180"/>
      <c r="F233" s="166"/>
      <c r="G233" s="99"/>
      <c r="H233" s="180"/>
      <c r="J233" s="166"/>
      <c r="K233" s="99"/>
      <c r="L233" s="180"/>
      <c r="N233" s="166"/>
      <c r="O233" s="99"/>
      <c r="P233" s="180"/>
      <c r="R233" s="166"/>
      <c r="S233" s="99"/>
      <c r="T233" s="180"/>
      <c r="V233" s="166"/>
      <c r="Y233" s="155"/>
    </row>
    <row r="234" spans="1:25" s="26" customFormat="1" x14ac:dyDescent="0.25">
      <c r="A234" s="13"/>
      <c r="B234" s="30"/>
      <c r="C234" s="99"/>
      <c r="D234" s="180"/>
      <c r="F234" s="166"/>
      <c r="G234" s="99"/>
      <c r="H234" s="180"/>
      <c r="J234" s="166"/>
      <c r="K234" s="99"/>
      <c r="L234" s="180"/>
      <c r="N234" s="166"/>
      <c r="O234" s="99"/>
      <c r="P234" s="180"/>
      <c r="R234" s="166"/>
      <c r="S234" s="99"/>
      <c r="T234" s="180"/>
      <c r="V234" s="166"/>
      <c r="Y234" s="155"/>
    </row>
    <row r="235" spans="1:25" s="26" customFormat="1" x14ac:dyDescent="0.25">
      <c r="A235" s="13"/>
      <c r="B235" s="30"/>
      <c r="C235" s="99"/>
      <c r="D235" s="180"/>
      <c r="F235" s="166"/>
      <c r="G235" s="99"/>
      <c r="H235" s="180"/>
      <c r="J235" s="166"/>
      <c r="K235" s="99"/>
      <c r="L235" s="180"/>
      <c r="N235" s="166"/>
      <c r="O235" s="99"/>
      <c r="P235" s="180"/>
      <c r="R235" s="166"/>
      <c r="S235" s="99"/>
      <c r="T235" s="180"/>
      <c r="V235" s="166"/>
      <c r="Y235" s="155"/>
    </row>
    <row r="236" spans="1:25" s="26" customFormat="1" x14ac:dyDescent="0.25">
      <c r="A236" s="13"/>
      <c r="B236" s="30"/>
      <c r="C236" s="99"/>
      <c r="D236" s="180"/>
      <c r="F236" s="166"/>
      <c r="G236" s="99"/>
      <c r="H236" s="180"/>
      <c r="J236" s="166"/>
      <c r="K236" s="99"/>
      <c r="L236" s="180"/>
      <c r="N236" s="166"/>
      <c r="O236" s="99"/>
      <c r="P236" s="180"/>
      <c r="R236" s="166"/>
      <c r="S236" s="99"/>
      <c r="T236" s="180"/>
      <c r="V236" s="166"/>
      <c r="Y236" s="155"/>
    </row>
    <row r="237" spans="1:25" s="26" customFormat="1" x14ac:dyDescent="0.25">
      <c r="A237" s="13"/>
      <c r="B237" s="30"/>
      <c r="C237" s="99"/>
      <c r="D237" s="180"/>
      <c r="F237" s="166"/>
      <c r="G237" s="99"/>
      <c r="H237" s="180"/>
      <c r="J237" s="166"/>
      <c r="K237" s="99"/>
      <c r="L237" s="180"/>
      <c r="N237" s="166"/>
      <c r="O237" s="99"/>
      <c r="P237" s="180"/>
      <c r="R237" s="166"/>
      <c r="S237" s="99"/>
      <c r="T237" s="180"/>
      <c r="V237" s="166"/>
      <c r="Y237" s="155"/>
    </row>
    <row r="238" spans="1:25" s="26" customFormat="1" x14ac:dyDescent="0.25">
      <c r="A238" s="13"/>
      <c r="B238" s="30"/>
      <c r="C238" s="99"/>
      <c r="D238" s="180"/>
      <c r="F238" s="166"/>
      <c r="G238" s="99"/>
      <c r="H238" s="180"/>
      <c r="J238" s="166"/>
      <c r="K238" s="99"/>
      <c r="L238" s="180"/>
      <c r="N238" s="166"/>
      <c r="O238" s="99"/>
      <c r="P238" s="180"/>
      <c r="R238" s="166"/>
      <c r="S238" s="99"/>
      <c r="T238" s="180"/>
      <c r="V238" s="166"/>
      <c r="Y238" s="155"/>
    </row>
    <row r="239" spans="1:25" s="26" customFormat="1" x14ac:dyDescent="0.25">
      <c r="A239" s="13"/>
      <c r="B239" s="30"/>
      <c r="C239" s="99"/>
      <c r="D239" s="180"/>
      <c r="F239" s="166"/>
      <c r="G239" s="99"/>
      <c r="H239" s="180"/>
      <c r="J239" s="166"/>
      <c r="K239" s="99"/>
      <c r="L239" s="180"/>
      <c r="N239" s="166"/>
      <c r="O239" s="99"/>
      <c r="P239" s="180"/>
      <c r="R239" s="166"/>
      <c r="S239" s="99"/>
      <c r="T239" s="180"/>
      <c r="V239" s="166"/>
      <c r="Y239" s="155"/>
    </row>
    <row r="240" spans="1:25" s="26" customFormat="1" x14ac:dyDescent="0.25">
      <c r="A240" s="13"/>
      <c r="B240" s="30"/>
      <c r="C240" s="99"/>
      <c r="D240" s="180"/>
      <c r="F240" s="166"/>
      <c r="G240" s="99"/>
      <c r="H240" s="180"/>
      <c r="J240" s="166"/>
      <c r="K240" s="99"/>
      <c r="L240" s="180"/>
      <c r="N240" s="166"/>
      <c r="O240" s="99"/>
      <c r="P240" s="180"/>
      <c r="R240" s="166"/>
      <c r="S240" s="99"/>
      <c r="T240" s="180"/>
      <c r="V240" s="166"/>
      <c r="Y240" s="155"/>
    </row>
    <row r="241" spans="1:25" s="26" customFormat="1" x14ac:dyDescent="0.25">
      <c r="A241" s="13"/>
      <c r="B241" s="30"/>
      <c r="C241" s="99"/>
      <c r="D241" s="180"/>
      <c r="F241" s="166"/>
      <c r="G241" s="99"/>
      <c r="H241" s="180"/>
      <c r="J241" s="166"/>
      <c r="K241" s="99"/>
      <c r="L241" s="180"/>
      <c r="N241" s="166"/>
      <c r="O241" s="99"/>
      <c r="P241" s="180"/>
      <c r="R241" s="166"/>
      <c r="S241" s="99"/>
      <c r="T241" s="180"/>
      <c r="V241" s="166"/>
      <c r="Y241" s="155"/>
    </row>
    <row r="242" spans="1:25" s="26" customFormat="1" x14ac:dyDescent="0.25">
      <c r="A242" s="13"/>
      <c r="B242" s="30"/>
      <c r="C242" s="99"/>
      <c r="D242" s="180"/>
      <c r="F242" s="166"/>
      <c r="G242" s="99"/>
      <c r="H242" s="180"/>
      <c r="J242" s="166"/>
      <c r="K242" s="99"/>
      <c r="L242" s="180"/>
      <c r="N242" s="166"/>
      <c r="O242" s="99"/>
      <c r="P242" s="180"/>
      <c r="R242" s="166"/>
      <c r="S242" s="99"/>
      <c r="T242" s="180"/>
      <c r="V242" s="166"/>
      <c r="Y242" s="155"/>
    </row>
    <row r="243" spans="1:25" s="26" customFormat="1" x14ac:dyDescent="0.25">
      <c r="A243" s="13"/>
      <c r="B243" s="30"/>
      <c r="C243" s="99"/>
      <c r="D243" s="180"/>
      <c r="F243" s="166"/>
      <c r="G243" s="99"/>
      <c r="H243" s="180"/>
      <c r="J243" s="166"/>
      <c r="K243" s="99"/>
      <c r="L243" s="180"/>
      <c r="N243" s="166"/>
      <c r="O243" s="99"/>
      <c r="P243" s="180"/>
      <c r="R243" s="166"/>
      <c r="S243" s="99"/>
      <c r="T243" s="180"/>
      <c r="V243" s="166"/>
      <c r="Y243" s="155"/>
    </row>
    <row r="244" spans="1:25" s="26" customFormat="1" x14ac:dyDescent="0.25">
      <c r="A244" s="13"/>
      <c r="B244" s="30"/>
      <c r="C244" s="99"/>
      <c r="D244" s="180"/>
      <c r="F244" s="166"/>
      <c r="G244" s="99"/>
      <c r="H244" s="180"/>
      <c r="J244" s="166"/>
      <c r="K244" s="99"/>
      <c r="L244" s="180"/>
      <c r="N244" s="166"/>
      <c r="O244" s="99"/>
      <c r="P244" s="180"/>
      <c r="R244" s="166"/>
      <c r="S244" s="99"/>
      <c r="T244" s="180"/>
      <c r="V244" s="166"/>
      <c r="Y244" s="155"/>
    </row>
  </sheetData>
  <mergeCells count="196">
    <mergeCell ref="S153:V153"/>
    <mergeCell ref="G153:J153"/>
    <mergeCell ref="K153:N153"/>
    <mergeCell ref="G116:J116"/>
    <mergeCell ref="G88:J88"/>
    <mergeCell ref="G85:J85"/>
    <mergeCell ref="K85:N85"/>
    <mergeCell ref="S87:V87"/>
    <mergeCell ref="E166:F166"/>
    <mergeCell ref="I166:J166"/>
    <mergeCell ref="M166:N166"/>
    <mergeCell ref="Q166:R166"/>
    <mergeCell ref="U166:V166"/>
    <mergeCell ref="H113:J113"/>
    <mergeCell ref="L113:N113"/>
    <mergeCell ref="P113:R113"/>
    <mergeCell ref="T113:V113"/>
    <mergeCell ref="H124:J124"/>
    <mergeCell ref="L124:N124"/>
    <mergeCell ref="P124:R124"/>
    <mergeCell ref="T124:V124"/>
    <mergeCell ref="H134:J134"/>
    <mergeCell ref="L134:N134"/>
    <mergeCell ref="P134:R134"/>
    <mergeCell ref="T134:V134"/>
    <mergeCell ref="D134:F134"/>
    <mergeCell ref="C152:F152"/>
    <mergeCell ref="C153:F153"/>
    <mergeCell ref="D113:F113"/>
    <mergeCell ref="D124:F124"/>
    <mergeCell ref="C25:F25"/>
    <mergeCell ref="C30:F30"/>
    <mergeCell ref="C49:F49"/>
    <mergeCell ref="C62:F62"/>
    <mergeCell ref="C32:F32"/>
    <mergeCell ref="C31:F31"/>
    <mergeCell ref="C99:F99"/>
    <mergeCell ref="C105:F105"/>
    <mergeCell ref="C27:F27"/>
    <mergeCell ref="C48:F48"/>
    <mergeCell ref="G44:J44"/>
    <mergeCell ref="K44:N44"/>
    <mergeCell ref="C104:F104"/>
    <mergeCell ref="K104:N104"/>
    <mergeCell ref="P40:R40"/>
    <mergeCell ref="C63:F63"/>
    <mergeCell ref="D40:F40"/>
    <mergeCell ref="D57:F57"/>
    <mergeCell ref="D75:F75"/>
    <mergeCell ref="D80:F80"/>
    <mergeCell ref="H57:J57"/>
    <mergeCell ref="O59:R59"/>
    <mergeCell ref="L75:N75"/>
    <mergeCell ref="P75:R75"/>
    <mergeCell ref="H80:J80"/>
    <mergeCell ref="L80:N80"/>
    <mergeCell ref="P80:R80"/>
    <mergeCell ref="H96:J96"/>
    <mergeCell ref="L96:N96"/>
    <mergeCell ref="P96:R96"/>
    <mergeCell ref="G77:J77"/>
    <mergeCell ref="G87:J87"/>
    <mergeCell ref="K152:N152"/>
    <mergeCell ref="H40:J40"/>
    <mergeCell ref="L40:N40"/>
    <mergeCell ref="K116:N116"/>
    <mergeCell ref="O116:R116"/>
    <mergeCell ref="S116:V116"/>
    <mergeCell ref="K102:N102"/>
    <mergeCell ref="O102:R102"/>
    <mergeCell ref="S152:V152"/>
    <mergeCell ref="S105:V105"/>
    <mergeCell ref="S114:V114"/>
    <mergeCell ref="S135:V135"/>
    <mergeCell ref="S136:V136"/>
    <mergeCell ref="O114:R114"/>
    <mergeCell ref="O103:R103"/>
    <mergeCell ref="G103:J103"/>
    <mergeCell ref="G114:J114"/>
    <mergeCell ref="G152:J152"/>
    <mergeCell ref="G61:J61"/>
    <mergeCell ref="O64:R64"/>
    <mergeCell ref="K64:N64"/>
    <mergeCell ref="T75:V75"/>
    <mergeCell ref="T80:V80"/>
    <mergeCell ref="T96:V96"/>
    <mergeCell ref="K77:N77"/>
    <mergeCell ref="S42:V42"/>
    <mergeCell ref="S43:V43"/>
    <mergeCell ref="S47:V47"/>
    <mergeCell ref="S48:V48"/>
    <mergeCell ref="S88:V88"/>
    <mergeCell ref="S99:V99"/>
    <mergeCell ref="S62:V62"/>
    <mergeCell ref="S63:V63"/>
    <mergeCell ref="S49:V49"/>
    <mergeCell ref="K66:N66"/>
    <mergeCell ref="L57:N57"/>
    <mergeCell ref="O84:R84"/>
    <mergeCell ref="O87:R87"/>
    <mergeCell ref="O88:R88"/>
    <mergeCell ref="O99:R99"/>
    <mergeCell ref="K49:N49"/>
    <mergeCell ref="O49:R49"/>
    <mergeCell ref="O46:R46"/>
    <mergeCell ref="K58:N58"/>
    <mergeCell ref="K59:N59"/>
    <mergeCell ref="K48:N48"/>
    <mergeCell ref="S76:V76"/>
    <mergeCell ref="S77:V77"/>
    <mergeCell ref="O42:R42"/>
    <mergeCell ref="O43:R43"/>
    <mergeCell ref="G24:J24"/>
    <mergeCell ref="K24:N24"/>
    <mergeCell ref="K25:N25"/>
    <mergeCell ref="G30:J30"/>
    <mergeCell ref="G26:J26"/>
    <mergeCell ref="S30:V30"/>
    <mergeCell ref="K76:N76"/>
    <mergeCell ref="T40:V40"/>
    <mergeCell ref="S32:V32"/>
    <mergeCell ref="S31:V31"/>
    <mergeCell ref="G48:J48"/>
    <mergeCell ref="G76:J76"/>
    <mergeCell ref="A1:B2"/>
    <mergeCell ref="C1:F1"/>
    <mergeCell ref="G1:J1"/>
    <mergeCell ref="K1:N1"/>
    <mergeCell ref="O3:R3"/>
    <mergeCell ref="P57:R57"/>
    <mergeCell ref="T57:V57"/>
    <mergeCell ref="C6:R6"/>
    <mergeCell ref="O47:R47"/>
    <mergeCell ref="G23:J23"/>
    <mergeCell ref="C23:F23"/>
    <mergeCell ref="H4:J4"/>
    <mergeCell ref="L4:N4"/>
    <mergeCell ref="P4:R4"/>
    <mergeCell ref="T4:V4"/>
    <mergeCell ref="H14:J14"/>
    <mergeCell ref="L14:N14"/>
    <mergeCell ref="P14:R14"/>
    <mergeCell ref="T14:V14"/>
    <mergeCell ref="S6:V6"/>
    <mergeCell ref="S22:V22"/>
    <mergeCell ref="K22:N22"/>
    <mergeCell ref="S25:V25"/>
    <mergeCell ref="S24:V24"/>
    <mergeCell ref="S1:V1"/>
    <mergeCell ref="S3:V3"/>
    <mergeCell ref="C3:F3"/>
    <mergeCell ref="G3:J3"/>
    <mergeCell ref="K3:N3"/>
    <mergeCell ref="O1:R1"/>
    <mergeCell ref="D4:F4"/>
    <mergeCell ref="D14:F14"/>
    <mergeCell ref="G102:J102"/>
    <mergeCell ref="C87:F87"/>
    <mergeCell ref="C88:F88"/>
    <mergeCell ref="C41:F41"/>
    <mergeCell ref="C43:F43"/>
    <mergeCell ref="C47:F47"/>
    <mergeCell ref="C58:F58"/>
    <mergeCell ref="C76:F76"/>
    <mergeCell ref="C77:F77"/>
    <mergeCell ref="G63:J63"/>
    <mergeCell ref="G58:J58"/>
    <mergeCell ref="D96:F96"/>
    <mergeCell ref="H75:J75"/>
    <mergeCell ref="K63:N63"/>
    <mergeCell ref="O63:R63"/>
    <mergeCell ref="C59:F59"/>
    <mergeCell ref="C5:R5"/>
    <mergeCell ref="S5:V5"/>
    <mergeCell ref="G22:J22"/>
    <mergeCell ref="C22:F22"/>
    <mergeCell ref="S23:V23"/>
    <mergeCell ref="K23:N23"/>
    <mergeCell ref="K62:N62"/>
    <mergeCell ref="O62:R62"/>
    <mergeCell ref="S59:V59"/>
    <mergeCell ref="O45:R45"/>
    <mergeCell ref="K30:N30"/>
    <mergeCell ref="K31:N31"/>
    <mergeCell ref="K32:N32"/>
    <mergeCell ref="G31:J31"/>
    <mergeCell ref="G32:J32"/>
    <mergeCell ref="K41:N41"/>
    <mergeCell ref="K42:N42"/>
    <mergeCell ref="K43:N43"/>
    <mergeCell ref="K45:N45"/>
    <mergeCell ref="K46:N46"/>
    <mergeCell ref="K47:N47"/>
    <mergeCell ref="C24:F24"/>
    <mergeCell ref="O25:R25"/>
    <mergeCell ref="O41:R41"/>
  </mergeCells>
  <pageMargins left="0.23622047244094491" right="0.23622047244094491" top="0.74803149606299213" bottom="0.74803149606299213" header="0.31496062992125984" footer="0.31496062992125984"/>
  <pageSetup paperSize="9" scale="60" fitToHeight="6" orientation="landscape" r:id="rId1"/>
  <headerFooter>
    <oddHeader>&amp;L&amp;"Arial,Regular"&amp;10Wakefield College - Summer Works Projects&amp;C&amp;"Arial,Regular"&amp;10Schedule of Works&amp;R&amp;"Arial,Regular"&amp;10Mace Cost Consultancy Ltd</oddHeader>
    <oddFooter>&amp;C&amp;"Arial,Regular"&amp;10&amp;P of &amp;N&amp;R&amp;"Arial,Regular"&amp;10October 2020</oddFooter>
  </headerFooter>
  <ignoredErrors>
    <ignoredError sqref="N8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7F649-B6B8-4D20-B86A-AB1B1FDD9F0C}">
  <dimension ref="A1:N217"/>
  <sheetViews>
    <sheetView topLeftCell="A114" workbookViewId="0">
      <selection activeCell="B7" sqref="B7"/>
    </sheetView>
  </sheetViews>
  <sheetFormatPr defaultColWidth="9.140625" defaultRowHeight="11.25" x14ac:dyDescent="0.2"/>
  <cols>
    <col min="1" max="1" width="5.140625" style="5" customWidth="1"/>
    <col min="2" max="2" width="41.5703125" style="6" customWidth="1"/>
    <col min="3" max="3" width="9.5703125" style="100" customWidth="1"/>
    <col min="4" max="4" width="9.5703125" style="181" customWidth="1"/>
    <col min="5" max="5" width="9.5703125" style="1" customWidth="1"/>
    <col min="6" max="6" width="9.5703125" style="167" customWidth="1"/>
    <col min="7" max="7" width="9.5703125" style="100" customWidth="1"/>
    <col min="8" max="8" width="9.5703125" style="181" customWidth="1"/>
    <col min="9" max="9" width="9.5703125" style="1" customWidth="1"/>
    <col min="10" max="10" width="9.5703125" style="167" customWidth="1"/>
    <col min="11" max="11" width="9.5703125" style="100" customWidth="1"/>
    <col min="12" max="12" width="9.5703125" style="181" customWidth="1"/>
    <col min="13" max="13" width="9.5703125" style="1" customWidth="1"/>
    <col min="14" max="14" width="9.5703125" style="167" customWidth="1"/>
    <col min="15" max="16384" width="9.140625" style="1"/>
  </cols>
  <sheetData>
    <row r="1" spans="1:14" s="20" customFormat="1" ht="15" customHeight="1" x14ac:dyDescent="0.25">
      <c r="A1" s="212" t="s">
        <v>168</v>
      </c>
      <c r="B1" s="213"/>
      <c r="C1" s="216" t="s">
        <v>165</v>
      </c>
      <c r="D1" s="217"/>
      <c r="E1" s="217"/>
      <c r="F1" s="218"/>
      <c r="G1" s="200" t="s">
        <v>273</v>
      </c>
      <c r="H1" s="201"/>
      <c r="I1" s="201"/>
      <c r="J1" s="202"/>
      <c r="K1" s="200" t="s">
        <v>166</v>
      </c>
      <c r="L1" s="201"/>
      <c r="M1" s="201"/>
      <c r="N1" s="202"/>
    </row>
    <row r="2" spans="1:14" ht="75.75" customHeight="1" x14ac:dyDescent="0.2">
      <c r="A2" s="214"/>
      <c r="B2" s="215"/>
      <c r="C2" s="90" t="s">
        <v>32</v>
      </c>
      <c r="D2" s="171" t="s">
        <v>33</v>
      </c>
      <c r="E2" s="2" t="s">
        <v>34</v>
      </c>
      <c r="F2" s="157" t="s">
        <v>14</v>
      </c>
      <c r="G2" s="90" t="s">
        <v>32</v>
      </c>
      <c r="H2" s="171" t="s">
        <v>33</v>
      </c>
      <c r="I2" s="2" t="s">
        <v>34</v>
      </c>
      <c r="J2" s="157" t="s">
        <v>14</v>
      </c>
      <c r="K2" s="90" t="s">
        <v>32</v>
      </c>
      <c r="L2" s="171" t="s">
        <v>33</v>
      </c>
      <c r="M2" s="2" t="s">
        <v>34</v>
      </c>
      <c r="N2" s="157" t="s">
        <v>14</v>
      </c>
    </row>
    <row r="3" spans="1:14" s="26" customFormat="1" ht="15" customHeight="1" x14ac:dyDescent="0.25">
      <c r="A3" s="25" t="s">
        <v>35</v>
      </c>
      <c r="B3" s="78" t="s">
        <v>16</v>
      </c>
      <c r="C3" s="203" t="s">
        <v>17</v>
      </c>
      <c r="D3" s="204"/>
      <c r="E3" s="204"/>
      <c r="F3" s="205"/>
      <c r="G3" s="203" t="s">
        <v>17</v>
      </c>
      <c r="H3" s="204"/>
      <c r="I3" s="204"/>
      <c r="J3" s="205"/>
      <c r="K3" s="203" t="s">
        <v>17</v>
      </c>
      <c r="L3" s="204"/>
      <c r="M3" s="204"/>
      <c r="N3" s="205"/>
    </row>
    <row r="4" spans="1:14" s="26" customFormat="1" ht="14.45" customHeight="1" x14ac:dyDescent="0.25">
      <c r="A4" s="14">
        <v>0.1</v>
      </c>
      <c r="B4" s="27" t="s">
        <v>18</v>
      </c>
      <c r="C4" s="91"/>
      <c r="D4" s="207">
        <f>SUM(F5:F$139)-SUM(D5:D$139)</f>
        <v>0</v>
      </c>
      <c r="E4" s="207"/>
      <c r="F4" s="208"/>
      <c r="G4" s="102"/>
      <c r="H4" s="207">
        <f>SUM(J5:J$139)-SUM(H5:H$139)</f>
        <v>0</v>
      </c>
      <c r="I4" s="207"/>
      <c r="J4" s="208"/>
      <c r="K4" s="102"/>
      <c r="L4" s="207">
        <f>SUM(N5:N$139)-SUM(L5:L$139)</f>
        <v>0</v>
      </c>
      <c r="M4" s="207"/>
      <c r="N4" s="208"/>
    </row>
    <row r="5" spans="1:14" s="26" customFormat="1" ht="33.75" x14ac:dyDescent="0.25">
      <c r="A5" s="12" t="s">
        <v>36</v>
      </c>
      <c r="B5" s="33" t="s">
        <v>37</v>
      </c>
      <c r="C5" s="236"/>
      <c r="D5" s="237"/>
      <c r="E5" s="237"/>
      <c r="F5" s="238">
        <f>C5*E5</f>
        <v>0</v>
      </c>
      <c r="G5" s="236"/>
      <c r="H5" s="237"/>
      <c r="I5" s="237"/>
      <c r="J5" s="238">
        <f>G5*I5</f>
        <v>0</v>
      </c>
      <c r="K5" s="236"/>
      <c r="L5" s="237"/>
      <c r="M5" s="237"/>
      <c r="N5" s="238">
        <f>K5*M5</f>
        <v>0</v>
      </c>
    </row>
    <row r="6" spans="1:14" s="26" customFormat="1" ht="22.5" x14ac:dyDescent="0.25">
      <c r="A6" s="12" t="s">
        <v>38</v>
      </c>
      <c r="B6" s="33" t="s">
        <v>283</v>
      </c>
      <c r="C6" s="103"/>
      <c r="D6" s="172"/>
      <c r="E6" s="29"/>
      <c r="F6" s="158">
        <f t="shared" ref="F6:N6" si="0">C6*E6</f>
        <v>0</v>
      </c>
      <c r="G6" s="236"/>
      <c r="H6" s="237"/>
      <c r="I6" s="237"/>
      <c r="J6" s="238">
        <f t="shared" ref="J6:J12" si="1">G6*I6</f>
        <v>0</v>
      </c>
      <c r="K6" s="103"/>
      <c r="L6" s="172"/>
      <c r="M6" s="29"/>
      <c r="N6" s="158">
        <f t="shared" si="0"/>
        <v>0</v>
      </c>
    </row>
    <row r="7" spans="1:14" s="26" customFormat="1" ht="15" x14ac:dyDescent="0.25">
      <c r="A7" s="12"/>
      <c r="B7" s="33"/>
      <c r="C7" s="92"/>
      <c r="D7" s="172"/>
      <c r="E7" s="29"/>
      <c r="F7" s="158">
        <f t="shared" ref="F7:F12" si="2">C7*E7</f>
        <v>0</v>
      </c>
      <c r="G7" s="236"/>
      <c r="H7" s="237"/>
      <c r="I7" s="237"/>
      <c r="J7" s="238">
        <f t="shared" si="1"/>
        <v>0</v>
      </c>
      <c r="K7" s="103"/>
      <c r="L7" s="172"/>
      <c r="M7" s="29"/>
      <c r="N7" s="158">
        <f t="shared" ref="N7:N12" si="3">K7*M7</f>
        <v>0</v>
      </c>
    </row>
    <row r="8" spans="1:14" s="26" customFormat="1" ht="15" x14ac:dyDescent="0.25">
      <c r="A8" s="12"/>
      <c r="B8" s="79" t="s">
        <v>39</v>
      </c>
      <c r="C8" s="92"/>
      <c r="D8" s="172"/>
      <c r="E8" s="29"/>
      <c r="F8" s="158">
        <f t="shared" si="2"/>
        <v>0</v>
      </c>
      <c r="G8" s="236"/>
      <c r="H8" s="237"/>
      <c r="I8" s="237"/>
      <c r="J8" s="238">
        <f t="shared" si="1"/>
        <v>0</v>
      </c>
      <c r="K8" s="103"/>
      <c r="L8" s="172"/>
      <c r="M8" s="29"/>
      <c r="N8" s="158">
        <f t="shared" si="3"/>
        <v>0</v>
      </c>
    </row>
    <row r="9" spans="1:14" s="26" customFormat="1" ht="22.5" x14ac:dyDescent="0.25">
      <c r="A9" s="12"/>
      <c r="B9" s="80" t="s">
        <v>40</v>
      </c>
      <c r="C9" s="92"/>
      <c r="D9" s="172"/>
      <c r="E9" s="29"/>
      <c r="F9" s="158">
        <f t="shared" si="2"/>
        <v>0</v>
      </c>
      <c r="G9" s="236"/>
      <c r="H9" s="237"/>
      <c r="I9" s="237"/>
      <c r="J9" s="238">
        <f t="shared" si="1"/>
        <v>0</v>
      </c>
      <c r="K9" s="103"/>
      <c r="L9" s="172"/>
      <c r="M9" s="29"/>
      <c r="N9" s="158">
        <f t="shared" si="3"/>
        <v>0</v>
      </c>
    </row>
    <row r="10" spans="1:14" s="26" customFormat="1" ht="15" x14ac:dyDescent="0.25">
      <c r="A10" s="12" t="s">
        <v>41</v>
      </c>
      <c r="B10" s="81" t="s">
        <v>42</v>
      </c>
      <c r="C10" s="92"/>
      <c r="D10" s="172"/>
      <c r="E10" s="29"/>
      <c r="F10" s="158">
        <f t="shared" si="2"/>
        <v>0</v>
      </c>
      <c r="G10" s="236"/>
      <c r="H10" s="237"/>
      <c r="I10" s="237"/>
      <c r="J10" s="238">
        <f t="shared" si="1"/>
        <v>0</v>
      </c>
      <c r="K10" s="103"/>
      <c r="L10" s="172"/>
      <c r="M10" s="29"/>
      <c r="N10" s="158">
        <f t="shared" si="3"/>
        <v>0</v>
      </c>
    </row>
    <row r="11" spans="1:14" s="26" customFormat="1" ht="15" x14ac:dyDescent="0.25">
      <c r="A11" s="12" t="s">
        <v>43</v>
      </c>
      <c r="B11" s="81" t="s">
        <v>42</v>
      </c>
      <c r="C11" s="92"/>
      <c r="D11" s="172"/>
      <c r="E11" s="29"/>
      <c r="F11" s="158">
        <f t="shared" si="2"/>
        <v>0</v>
      </c>
      <c r="G11" s="236"/>
      <c r="H11" s="237"/>
      <c r="I11" s="237"/>
      <c r="J11" s="238">
        <f t="shared" si="1"/>
        <v>0</v>
      </c>
      <c r="K11" s="103"/>
      <c r="L11" s="172"/>
      <c r="M11" s="29"/>
      <c r="N11" s="158">
        <f t="shared" si="3"/>
        <v>0</v>
      </c>
    </row>
    <row r="12" spans="1:14" s="26" customFormat="1" ht="15" x14ac:dyDescent="0.25">
      <c r="A12" s="12" t="s">
        <v>44</v>
      </c>
      <c r="B12" s="81" t="s">
        <v>42</v>
      </c>
      <c r="C12" s="92"/>
      <c r="D12" s="172"/>
      <c r="E12" s="29"/>
      <c r="F12" s="158">
        <f t="shared" si="2"/>
        <v>0</v>
      </c>
      <c r="G12" s="236"/>
      <c r="H12" s="237"/>
      <c r="I12" s="237"/>
      <c r="J12" s="238">
        <f t="shared" si="1"/>
        <v>0</v>
      </c>
      <c r="K12" s="103"/>
      <c r="L12" s="172"/>
      <c r="M12" s="29"/>
      <c r="N12" s="158">
        <f t="shared" si="3"/>
        <v>0</v>
      </c>
    </row>
    <row r="13" spans="1:14" s="26" customFormat="1" ht="15" x14ac:dyDescent="0.25">
      <c r="A13" s="13"/>
      <c r="B13" s="30"/>
      <c r="C13" s="93"/>
      <c r="D13" s="173"/>
      <c r="E13" s="63"/>
      <c r="F13" s="159"/>
      <c r="G13" s="236"/>
      <c r="H13" s="237"/>
      <c r="I13" s="237"/>
      <c r="J13" s="238"/>
      <c r="K13" s="105"/>
      <c r="L13" s="182"/>
      <c r="M13" s="31"/>
      <c r="N13" s="159"/>
    </row>
    <row r="14" spans="1:14" s="26" customFormat="1" x14ac:dyDescent="0.25">
      <c r="A14" s="14">
        <v>7.1</v>
      </c>
      <c r="B14" s="27" t="s">
        <v>19</v>
      </c>
      <c r="C14" s="91"/>
      <c r="D14" s="207">
        <f>SUM(F15:F$139)-SUM(D15:D$139)</f>
        <v>0</v>
      </c>
      <c r="E14" s="207"/>
      <c r="F14" s="208"/>
      <c r="G14" s="102"/>
      <c r="H14" s="207">
        <f>SUM(J15:J$139)-SUM(H15:H$139)</f>
        <v>0</v>
      </c>
      <c r="I14" s="207"/>
      <c r="J14" s="208"/>
      <c r="K14" s="102"/>
      <c r="L14" s="207">
        <f>SUM(N15:N$139)-SUM(L15:L$139)</f>
        <v>0</v>
      </c>
      <c r="M14" s="207"/>
      <c r="N14" s="208"/>
    </row>
    <row r="15" spans="1:14" s="26" customFormat="1" ht="78.75" x14ac:dyDescent="0.25">
      <c r="A15" s="12" t="s">
        <v>36</v>
      </c>
      <c r="B15" s="33" t="s">
        <v>45</v>
      </c>
      <c r="C15" s="92">
        <v>1</v>
      </c>
      <c r="D15" s="172" t="s">
        <v>178</v>
      </c>
      <c r="E15" s="29"/>
      <c r="F15" s="158">
        <f t="shared" ref="F15:F29" si="4">C15*E15</f>
        <v>0</v>
      </c>
      <c r="G15" s="236"/>
      <c r="H15" s="237"/>
      <c r="I15" s="237"/>
      <c r="J15" s="238">
        <f t="shared" ref="J15:J29" si="5">G15*I15</f>
        <v>0</v>
      </c>
      <c r="K15" s="103">
        <v>1</v>
      </c>
      <c r="L15" s="172" t="s">
        <v>178</v>
      </c>
      <c r="M15" s="29"/>
      <c r="N15" s="158">
        <f t="shared" ref="N15:N20" si="6">K15*M15</f>
        <v>0</v>
      </c>
    </row>
    <row r="16" spans="1:14" s="26" customFormat="1" ht="33.75" x14ac:dyDescent="0.25">
      <c r="A16" s="12" t="s">
        <v>38</v>
      </c>
      <c r="B16" s="33" t="s">
        <v>46</v>
      </c>
      <c r="C16" s="92">
        <v>1</v>
      </c>
      <c r="D16" s="172" t="s">
        <v>178</v>
      </c>
      <c r="E16" s="29"/>
      <c r="F16" s="158">
        <f t="shared" si="4"/>
        <v>0</v>
      </c>
      <c r="G16" s="236"/>
      <c r="H16" s="237"/>
      <c r="I16" s="237"/>
      <c r="J16" s="238">
        <f t="shared" si="5"/>
        <v>0</v>
      </c>
      <c r="K16" s="103">
        <v>1</v>
      </c>
      <c r="L16" s="172" t="s">
        <v>178</v>
      </c>
      <c r="M16" s="29"/>
      <c r="N16" s="158">
        <f t="shared" si="6"/>
        <v>0</v>
      </c>
    </row>
    <row r="17" spans="1:14" s="26" customFormat="1" ht="90" x14ac:dyDescent="0.25">
      <c r="A17" s="12" t="s">
        <v>47</v>
      </c>
      <c r="B17" s="33" t="s">
        <v>48</v>
      </c>
      <c r="C17" s="92">
        <v>1</v>
      </c>
      <c r="D17" s="172" t="s">
        <v>178</v>
      </c>
      <c r="E17" s="29"/>
      <c r="F17" s="158">
        <f t="shared" si="4"/>
        <v>0</v>
      </c>
      <c r="G17" s="236"/>
      <c r="H17" s="237"/>
      <c r="I17" s="237"/>
      <c r="J17" s="238">
        <f t="shared" si="5"/>
        <v>0</v>
      </c>
      <c r="K17" s="103">
        <v>1</v>
      </c>
      <c r="L17" s="172" t="s">
        <v>178</v>
      </c>
      <c r="M17" s="29"/>
      <c r="N17" s="158">
        <f t="shared" si="6"/>
        <v>0</v>
      </c>
    </row>
    <row r="18" spans="1:14" s="26" customFormat="1" ht="67.5" x14ac:dyDescent="0.25">
      <c r="A18" s="12" t="s">
        <v>49</v>
      </c>
      <c r="B18" s="33" t="s">
        <v>50</v>
      </c>
      <c r="C18" s="92">
        <v>1</v>
      </c>
      <c r="D18" s="172" t="s">
        <v>178</v>
      </c>
      <c r="E18" s="29"/>
      <c r="F18" s="158">
        <f t="shared" si="4"/>
        <v>0</v>
      </c>
      <c r="G18" s="236"/>
      <c r="H18" s="237"/>
      <c r="I18" s="237"/>
      <c r="J18" s="238">
        <f t="shared" si="5"/>
        <v>0</v>
      </c>
      <c r="K18" s="103">
        <v>1</v>
      </c>
      <c r="L18" s="172" t="s">
        <v>178</v>
      </c>
      <c r="M18" s="29"/>
      <c r="N18" s="158">
        <f t="shared" si="6"/>
        <v>0</v>
      </c>
    </row>
    <row r="19" spans="1:14" s="26" customFormat="1" ht="56.25" x14ac:dyDescent="0.25">
      <c r="A19" s="12" t="s">
        <v>51</v>
      </c>
      <c r="B19" s="82" t="s">
        <v>52</v>
      </c>
      <c r="C19" s="236"/>
      <c r="D19" s="237"/>
      <c r="E19" s="237"/>
      <c r="F19" s="238"/>
      <c r="G19" s="236"/>
      <c r="H19" s="237"/>
      <c r="I19" s="237"/>
      <c r="J19" s="238">
        <f t="shared" si="5"/>
        <v>0</v>
      </c>
      <c r="K19" s="103"/>
      <c r="L19" s="172"/>
      <c r="M19" s="29"/>
      <c r="N19" s="158">
        <f t="shared" si="6"/>
        <v>0</v>
      </c>
    </row>
    <row r="20" spans="1:14" s="26" customFormat="1" ht="67.5" x14ac:dyDescent="0.25">
      <c r="A20" s="12" t="s">
        <v>53</v>
      </c>
      <c r="B20" s="58" t="s">
        <v>54</v>
      </c>
      <c r="C20" s="236"/>
      <c r="D20" s="237"/>
      <c r="E20" s="237"/>
      <c r="F20" s="238"/>
      <c r="G20" s="236"/>
      <c r="H20" s="237"/>
      <c r="I20" s="237"/>
      <c r="J20" s="238">
        <f t="shared" si="5"/>
        <v>0</v>
      </c>
      <c r="K20" s="107"/>
      <c r="L20" s="172"/>
      <c r="M20" s="29"/>
      <c r="N20" s="158">
        <f t="shared" si="6"/>
        <v>0</v>
      </c>
    </row>
    <row r="21" spans="1:14" s="26" customFormat="1" ht="45" x14ac:dyDescent="0.25">
      <c r="A21" s="12" t="s">
        <v>55</v>
      </c>
      <c r="B21" s="82" t="s">
        <v>56</v>
      </c>
      <c r="C21" s="236"/>
      <c r="D21" s="237"/>
      <c r="E21" s="237"/>
      <c r="F21" s="238"/>
      <c r="G21" s="236"/>
      <c r="H21" s="237"/>
      <c r="I21" s="237"/>
      <c r="J21" s="238">
        <f t="shared" si="5"/>
        <v>0</v>
      </c>
      <c r="K21" s="233"/>
      <c r="L21" s="234"/>
      <c r="M21" s="234"/>
      <c r="N21" s="235"/>
    </row>
    <row r="22" spans="1:14" s="26" customFormat="1" ht="56.25" x14ac:dyDescent="0.25">
      <c r="A22" s="12" t="s">
        <v>57</v>
      </c>
      <c r="B22" s="83" t="s">
        <v>266</v>
      </c>
      <c r="C22" s="239"/>
      <c r="D22" s="240"/>
      <c r="E22" s="240"/>
      <c r="F22" s="241"/>
      <c r="G22" s="236"/>
      <c r="H22" s="237"/>
      <c r="I22" s="237"/>
      <c r="J22" s="238">
        <f t="shared" si="5"/>
        <v>0</v>
      </c>
      <c r="K22" s="103"/>
      <c r="L22" s="172"/>
      <c r="M22" s="29"/>
      <c r="N22" s="158">
        <f t="shared" ref="N22:N23" si="7">K22*M22</f>
        <v>0</v>
      </c>
    </row>
    <row r="23" spans="1:14" s="26" customFormat="1" ht="45" x14ac:dyDescent="0.25">
      <c r="A23" s="12" t="s">
        <v>41</v>
      </c>
      <c r="B23" s="82" t="s">
        <v>264</v>
      </c>
      <c r="C23" s="239"/>
      <c r="D23" s="240"/>
      <c r="E23" s="240"/>
      <c r="F23" s="241"/>
      <c r="G23" s="236"/>
      <c r="H23" s="237"/>
      <c r="I23" s="237"/>
      <c r="J23" s="238">
        <f t="shared" si="5"/>
        <v>0</v>
      </c>
      <c r="K23" s="103"/>
      <c r="L23" s="172"/>
      <c r="M23" s="29"/>
      <c r="N23" s="158">
        <f t="shared" si="7"/>
        <v>0</v>
      </c>
    </row>
    <row r="24" spans="1:14" s="26" customFormat="1" ht="15" x14ac:dyDescent="0.25">
      <c r="A24" s="12"/>
      <c r="B24" s="33"/>
      <c r="C24" s="92"/>
      <c r="D24" s="172"/>
      <c r="E24" s="29"/>
      <c r="F24" s="158">
        <f t="shared" si="4"/>
        <v>0</v>
      </c>
      <c r="G24" s="236"/>
      <c r="H24" s="237"/>
      <c r="I24" s="237"/>
      <c r="J24" s="238">
        <f t="shared" si="5"/>
        <v>0</v>
      </c>
      <c r="K24" s="103"/>
      <c r="L24" s="172"/>
      <c r="M24" s="29"/>
      <c r="N24" s="158">
        <f t="shared" ref="N24:N29" si="8">K24*M24</f>
        <v>0</v>
      </c>
    </row>
    <row r="25" spans="1:14" s="26" customFormat="1" ht="15" x14ac:dyDescent="0.25">
      <c r="A25" s="12"/>
      <c r="B25" s="79" t="s">
        <v>61</v>
      </c>
      <c r="C25" s="92"/>
      <c r="D25" s="172"/>
      <c r="E25" s="29"/>
      <c r="F25" s="158">
        <f t="shared" si="4"/>
        <v>0</v>
      </c>
      <c r="G25" s="236"/>
      <c r="H25" s="237"/>
      <c r="I25" s="237"/>
      <c r="J25" s="238">
        <f t="shared" si="5"/>
        <v>0</v>
      </c>
      <c r="K25" s="103"/>
      <c r="L25" s="172"/>
      <c r="M25" s="29"/>
      <c r="N25" s="158">
        <f t="shared" si="8"/>
        <v>0</v>
      </c>
    </row>
    <row r="26" spans="1:14" s="26" customFormat="1" ht="22.5" x14ac:dyDescent="0.25">
      <c r="A26" s="12"/>
      <c r="B26" s="80" t="s">
        <v>40</v>
      </c>
      <c r="C26" s="92"/>
      <c r="D26" s="172"/>
      <c r="E26" s="29"/>
      <c r="F26" s="158">
        <f t="shared" si="4"/>
        <v>0</v>
      </c>
      <c r="G26" s="236"/>
      <c r="H26" s="237"/>
      <c r="I26" s="237"/>
      <c r="J26" s="238">
        <f t="shared" si="5"/>
        <v>0</v>
      </c>
      <c r="K26" s="103"/>
      <c r="L26" s="172"/>
      <c r="M26" s="29"/>
      <c r="N26" s="158">
        <f t="shared" si="8"/>
        <v>0</v>
      </c>
    </row>
    <row r="27" spans="1:14" s="26" customFormat="1" ht="15" x14ac:dyDescent="0.25">
      <c r="A27" s="12" t="s">
        <v>41</v>
      </c>
      <c r="B27" s="81" t="s">
        <v>42</v>
      </c>
      <c r="C27" s="92"/>
      <c r="D27" s="172"/>
      <c r="E27" s="29"/>
      <c r="F27" s="158">
        <f t="shared" si="4"/>
        <v>0</v>
      </c>
      <c r="G27" s="236"/>
      <c r="H27" s="237"/>
      <c r="I27" s="237"/>
      <c r="J27" s="238">
        <f t="shared" si="5"/>
        <v>0</v>
      </c>
      <c r="K27" s="103"/>
      <c r="L27" s="172"/>
      <c r="M27" s="29"/>
      <c r="N27" s="158">
        <f t="shared" si="8"/>
        <v>0</v>
      </c>
    </row>
    <row r="28" spans="1:14" s="26" customFormat="1" ht="15" x14ac:dyDescent="0.25">
      <c r="A28" s="12" t="s">
        <v>43</v>
      </c>
      <c r="B28" s="81" t="s">
        <v>42</v>
      </c>
      <c r="C28" s="92"/>
      <c r="D28" s="172"/>
      <c r="E28" s="29"/>
      <c r="F28" s="158">
        <f t="shared" si="4"/>
        <v>0</v>
      </c>
      <c r="G28" s="236"/>
      <c r="H28" s="237"/>
      <c r="I28" s="237"/>
      <c r="J28" s="238">
        <f t="shared" si="5"/>
        <v>0</v>
      </c>
      <c r="K28" s="103"/>
      <c r="L28" s="172"/>
      <c r="M28" s="29"/>
      <c r="N28" s="158">
        <f t="shared" si="8"/>
        <v>0</v>
      </c>
    </row>
    <row r="29" spans="1:14" s="26" customFormat="1" ht="15" x14ac:dyDescent="0.25">
      <c r="A29" s="12" t="s">
        <v>44</v>
      </c>
      <c r="B29" s="81" t="s">
        <v>42</v>
      </c>
      <c r="C29" s="92"/>
      <c r="D29" s="172"/>
      <c r="E29" s="29"/>
      <c r="F29" s="158">
        <f t="shared" si="4"/>
        <v>0</v>
      </c>
      <c r="G29" s="236"/>
      <c r="H29" s="237"/>
      <c r="I29" s="237"/>
      <c r="J29" s="238">
        <f t="shared" si="5"/>
        <v>0</v>
      </c>
      <c r="K29" s="103"/>
      <c r="L29" s="172"/>
      <c r="M29" s="29"/>
      <c r="N29" s="158">
        <f t="shared" si="8"/>
        <v>0</v>
      </c>
    </row>
    <row r="30" spans="1:14" s="26" customFormat="1" ht="15" x14ac:dyDescent="0.25">
      <c r="A30" s="13"/>
      <c r="B30" s="30"/>
      <c r="C30" s="94"/>
      <c r="D30" s="175"/>
      <c r="E30" s="74"/>
      <c r="F30" s="161"/>
      <c r="G30" s="236"/>
      <c r="H30" s="237"/>
      <c r="I30" s="237"/>
      <c r="J30" s="238"/>
      <c r="K30" s="104"/>
      <c r="L30" s="173"/>
      <c r="M30" s="63"/>
      <c r="N30" s="159"/>
    </row>
    <row r="31" spans="1:14" s="26" customFormat="1" x14ac:dyDescent="0.25">
      <c r="A31" s="14">
        <v>2.7</v>
      </c>
      <c r="B31" s="27" t="s">
        <v>20</v>
      </c>
      <c r="C31" s="91"/>
      <c r="D31" s="207">
        <f>SUM(F32:F$139)-SUM(D32:D$139)</f>
        <v>0</v>
      </c>
      <c r="E31" s="207"/>
      <c r="F31" s="208"/>
      <c r="G31" s="102"/>
      <c r="H31" s="207">
        <f>SUM(J32:J$139)-SUM(H32:H$139)</f>
        <v>0</v>
      </c>
      <c r="I31" s="207"/>
      <c r="J31" s="208"/>
      <c r="K31" s="102"/>
      <c r="L31" s="207">
        <f>SUM(N32:N$139)-SUM(L32:L$139)</f>
        <v>0</v>
      </c>
      <c r="M31" s="207"/>
      <c r="N31" s="208"/>
    </row>
    <row r="32" spans="1:14" s="26" customFormat="1" ht="40.9" customHeight="1" x14ac:dyDescent="0.25">
      <c r="A32" s="12" t="s">
        <v>36</v>
      </c>
      <c r="B32" s="33" t="s">
        <v>228</v>
      </c>
      <c r="C32" s="225"/>
      <c r="D32" s="225"/>
      <c r="E32" s="225"/>
      <c r="F32" s="226"/>
      <c r="G32" s="236"/>
      <c r="H32" s="237"/>
      <c r="I32" s="237"/>
      <c r="J32" s="238">
        <f t="shared" ref="J32:J39" si="9">G32*I32</f>
        <v>0</v>
      </c>
      <c r="K32" s="103"/>
      <c r="L32" s="172"/>
      <c r="M32" s="29"/>
      <c r="N32" s="158">
        <f t="shared" ref="N32:N37" si="10">K32*M32</f>
        <v>0</v>
      </c>
    </row>
    <row r="33" spans="1:14" s="26" customFormat="1" ht="48" customHeight="1" x14ac:dyDescent="0.25">
      <c r="A33" s="12" t="s">
        <v>38</v>
      </c>
      <c r="B33" s="33" t="s">
        <v>229</v>
      </c>
      <c r="C33" s="225"/>
      <c r="D33" s="225"/>
      <c r="E33" s="225"/>
      <c r="F33" s="226"/>
      <c r="G33" s="236"/>
      <c r="H33" s="237"/>
      <c r="I33" s="237"/>
      <c r="J33" s="238">
        <f t="shared" si="9"/>
        <v>0</v>
      </c>
      <c r="K33" s="224"/>
      <c r="L33" s="225"/>
      <c r="M33" s="225"/>
      <c r="N33" s="226"/>
    </row>
    <row r="34" spans="1:14" s="26" customFormat="1" ht="52.9" customHeight="1" x14ac:dyDescent="0.25">
      <c r="A34" s="12" t="s">
        <v>47</v>
      </c>
      <c r="B34" s="33" t="s">
        <v>259</v>
      </c>
      <c r="C34" s="103"/>
      <c r="D34" s="172" t="s">
        <v>219</v>
      </c>
      <c r="E34" s="29"/>
      <c r="F34" s="158">
        <v>0</v>
      </c>
      <c r="G34" s="236"/>
      <c r="H34" s="237"/>
      <c r="I34" s="237"/>
      <c r="J34" s="238">
        <f t="shared" si="9"/>
        <v>0</v>
      </c>
      <c r="K34" s="233"/>
      <c r="L34" s="234"/>
      <c r="M34" s="234"/>
      <c r="N34" s="235"/>
    </row>
    <row r="35" spans="1:14" s="26" customFormat="1" ht="56.25" x14ac:dyDescent="0.25">
      <c r="A35" s="12" t="s">
        <v>49</v>
      </c>
      <c r="B35" s="33" t="s">
        <v>156</v>
      </c>
      <c r="C35" s="225"/>
      <c r="D35" s="225"/>
      <c r="E35" s="225"/>
      <c r="F35" s="226"/>
      <c r="G35" s="236"/>
      <c r="H35" s="237"/>
      <c r="I35" s="237"/>
      <c r="J35" s="238">
        <f t="shared" si="9"/>
        <v>0</v>
      </c>
      <c r="K35" s="103"/>
      <c r="L35" s="172"/>
      <c r="M35" s="29"/>
      <c r="N35" s="158">
        <f t="shared" si="10"/>
        <v>0</v>
      </c>
    </row>
    <row r="36" spans="1:14" s="26" customFormat="1" ht="21.4" customHeight="1" x14ac:dyDescent="0.25">
      <c r="A36" s="12" t="s">
        <v>51</v>
      </c>
      <c r="B36" s="33" t="s">
        <v>62</v>
      </c>
      <c r="C36" s="103"/>
      <c r="D36" s="172"/>
      <c r="E36" s="29"/>
      <c r="F36" s="158">
        <f t="shared" ref="F36:F37" si="11">C36*E36</f>
        <v>0</v>
      </c>
      <c r="G36" s="236"/>
      <c r="H36" s="237"/>
      <c r="I36" s="237"/>
      <c r="J36" s="238">
        <f t="shared" si="9"/>
        <v>0</v>
      </c>
      <c r="K36" s="103"/>
      <c r="L36" s="172"/>
      <c r="M36" s="29"/>
      <c r="N36" s="158">
        <f t="shared" si="10"/>
        <v>0</v>
      </c>
    </row>
    <row r="37" spans="1:14" s="26" customFormat="1" ht="33.75" x14ac:dyDescent="0.25">
      <c r="A37" s="12" t="s">
        <v>53</v>
      </c>
      <c r="B37" s="33" t="s">
        <v>63</v>
      </c>
      <c r="C37" s="103"/>
      <c r="D37" s="172"/>
      <c r="E37" s="29"/>
      <c r="F37" s="158">
        <f t="shared" si="11"/>
        <v>0</v>
      </c>
      <c r="G37" s="236"/>
      <c r="H37" s="237"/>
      <c r="I37" s="237"/>
      <c r="J37" s="238">
        <f t="shared" si="9"/>
        <v>0</v>
      </c>
      <c r="K37" s="103"/>
      <c r="L37" s="172"/>
      <c r="M37" s="29"/>
      <c r="N37" s="158">
        <f t="shared" si="10"/>
        <v>0</v>
      </c>
    </row>
    <row r="38" spans="1:14" s="26" customFormat="1" ht="45" x14ac:dyDescent="0.25">
      <c r="A38" s="12" t="s">
        <v>55</v>
      </c>
      <c r="B38" s="33" t="s">
        <v>64</v>
      </c>
      <c r="C38" s="242" t="e">
        <f>#REF!*E38</f>
        <v>#REF!</v>
      </c>
      <c r="D38" s="242"/>
      <c r="E38" s="242"/>
      <c r="F38" s="243"/>
      <c r="G38" s="236"/>
      <c r="H38" s="237"/>
      <c r="I38" s="237"/>
      <c r="J38" s="238">
        <f t="shared" si="9"/>
        <v>0</v>
      </c>
      <c r="K38" s="224"/>
      <c r="L38" s="225"/>
      <c r="M38" s="225"/>
      <c r="N38" s="226"/>
    </row>
    <row r="39" spans="1:14" s="26" customFormat="1" ht="15" x14ac:dyDescent="0.25">
      <c r="A39" s="12"/>
      <c r="B39" s="33"/>
      <c r="C39" s="92"/>
      <c r="D39" s="172"/>
      <c r="E39" s="29"/>
      <c r="F39" s="158">
        <f t="shared" ref="F39:F44" si="12">C39*E39</f>
        <v>0</v>
      </c>
      <c r="G39" s="236"/>
      <c r="H39" s="237"/>
      <c r="I39" s="237"/>
      <c r="J39" s="238">
        <f t="shared" si="9"/>
        <v>0</v>
      </c>
      <c r="K39" s="103"/>
      <c r="L39" s="172"/>
      <c r="M39" s="29"/>
      <c r="N39" s="158">
        <f t="shared" ref="N39:N44" si="13">K39*M39</f>
        <v>0</v>
      </c>
    </row>
    <row r="40" spans="1:14" s="26" customFormat="1" ht="15" x14ac:dyDescent="0.25">
      <c r="A40" s="12"/>
      <c r="B40" s="79" t="s">
        <v>65</v>
      </c>
      <c r="C40" s="92"/>
      <c r="D40" s="172"/>
      <c r="E40" s="29"/>
      <c r="F40" s="158">
        <f t="shared" si="12"/>
        <v>0</v>
      </c>
      <c r="G40" s="236"/>
      <c r="H40" s="237"/>
      <c r="I40" s="237"/>
      <c r="J40" s="238">
        <f t="shared" ref="J40:J44" si="14">G40*I40</f>
        <v>0</v>
      </c>
      <c r="K40" s="103"/>
      <c r="L40" s="172"/>
      <c r="M40" s="29"/>
      <c r="N40" s="158">
        <f t="shared" si="13"/>
        <v>0</v>
      </c>
    </row>
    <row r="41" spans="1:14" s="26" customFormat="1" ht="22.5" x14ac:dyDescent="0.25">
      <c r="A41" s="12"/>
      <c r="B41" s="80" t="s">
        <v>40</v>
      </c>
      <c r="C41" s="92"/>
      <c r="D41" s="172"/>
      <c r="E41" s="29"/>
      <c r="F41" s="158">
        <f t="shared" si="12"/>
        <v>0</v>
      </c>
      <c r="G41" s="236"/>
      <c r="H41" s="237"/>
      <c r="I41" s="237"/>
      <c r="J41" s="238">
        <f t="shared" si="14"/>
        <v>0</v>
      </c>
      <c r="K41" s="103"/>
      <c r="L41" s="172"/>
      <c r="M41" s="29"/>
      <c r="N41" s="158">
        <f t="shared" si="13"/>
        <v>0</v>
      </c>
    </row>
    <row r="42" spans="1:14" s="26" customFormat="1" ht="15" x14ac:dyDescent="0.25">
      <c r="A42" s="12" t="s">
        <v>41</v>
      </c>
      <c r="B42" s="81" t="s">
        <v>42</v>
      </c>
      <c r="C42" s="92"/>
      <c r="D42" s="172"/>
      <c r="E42" s="29"/>
      <c r="F42" s="158">
        <f t="shared" si="12"/>
        <v>0</v>
      </c>
      <c r="G42" s="236"/>
      <c r="H42" s="237"/>
      <c r="I42" s="237"/>
      <c r="J42" s="238">
        <f t="shared" si="14"/>
        <v>0</v>
      </c>
      <c r="K42" s="103"/>
      <c r="L42" s="172"/>
      <c r="M42" s="29"/>
      <c r="N42" s="158">
        <f t="shared" si="13"/>
        <v>0</v>
      </c>
    </row>
    <row r="43" spans="1:14" s="26" customFormat="1" ht="15" x14ac:dyDescent="0.25">
      <c r="A43" s="12" t="s">
        <v>43</v>
      </c>
      <c r="B43" s="81" t="s">
        <v>42</v>
      </c>
      <c r="C43" s="92"/>
      <c r="D43" s="172"/>
      <c r="E43" s="29"/>
      <c r="F43" s="158">
        <f t="shared" si="12"/>
        <v>0</v>
      </c>
      <c r="G43" s="236"/>
      <c r="H43" s="237"/>
      <c r="I43" s="237"/>
      <c r="J43" s="238">
        <f t="shared" si="14"/>
        <v>0</v>
      </c>
      <c r="K43" s="103"/>
      <c r="L43" s="172"/>
      <c r="M43" s="29"/>
      <c r="N43" s="158">
        <f t="shared" si="13"/>
        <v>0</v>
      </c>
    </row>
    <row r="44" spans="1:14" s="26" customFormat="1" ht="15" x14ac:dyDescent="0.25">
      <c r="A44" s="12" t="s">
        <v>44</v>
      </c>
      <c r="B44" s="81" t="s">
        <v>42</v>
      </c>
      <c r="C44" s="92"/>
      <c r="D44" s="172"/>
      <c r="E44" s="29"/>
      <c r="F44" s="158">
        <f t="shared" si="12"/>
        <v>0</v>
      </c>
      <c r="G44" s="236"/>
      <c r="H44" s="237"/>
      <c r="I44" s="237"/>
      <c r="J44" s="238">
        <f t="shared" si="14"/>
        <v>0</v>
      </c>
      <c r="K44" s="103"/>
      <c r="L44" s="172"/>
      <c r="M44" s="29"/>
      <c r="N44" s="158">
        <f t="shared" si="13"/>
        <v>0</v>
      </c>
    </row>
    <row r="45" spans="1:14" s="26" customFormat="1" ht="15" x14ac:dyDescent="0.25">
      <c r="A45" s="13"/>
      <c r="B45" s="30"/>
      <c r="C45" s="95"/>
      <c r="D45" s="176"/>
      <c r="E45" s="75"/>
      <c r="F45" s="162"/>
      <c r="G45" s="236"/>
      <c r="H45" s="237"/>
      <c r="I45" s="237"/>
      <c r="J45" s="238"/>
      <c r="K45" s="104"/>
      <c r="L45" s="173"/>
      <c r="M45" s="63"/>
      <c r="N45" s="159"/>
    </row>
    <row r="46" spans="1:14" s="26" customFormat="1" x14ac:dyDescent="0.25">
      <c r="A46" s="14">
        <v>2.8</v>
      </c>
      <c r="B46" s="27" t="s">
        <v>21</v>
      </c>
      <c r="C46" s="91"/>
      <c r="D46" s="207">
        <f>SUM(F47:F$139)-SUM(D47:D$139)</f>
        <v>0</v>
      </c>
      <c r="E46" s="207"/>
      <c r="F46" s="208"/>
      <c r="G46" s="102"/>
      <c r="H46" s="207">
        <f>SUM(J47:J$139)-SUM(H47:H$139)</f>
        <v>0</v>
      </c>
      <c r="I46" s="207"/>
      <c r="J46" s="208"/>
      <c r="K46" s="102"/>
      <c r="L46" s="207">
        <f>SUM(N47:N$139)-SUM(L47:L$139)</f>
        <v>0</v>
      </c>
      <c r="M46" s="207"/>
      <c r="N46" s="208"/>
    </row>
    <row r="47" spans="1:14" s="26" customFormat="1" ht="67.5" x14ac:dyDescent="0.25">
      <c r="A47" s="12" t="s">
        <v>36</v>
      </c>
      <c r="B47" s="33" t="s">
        <v>66</v>
      </c>
      <c r="C47" s="224"/>
      <c r="D47" s="225"/>
      <c r="E47" s="225"/>
      <c r="F47" s="226"/>
      <c r="G47" s="236"/>
      <c r="H47" s="237"/>
      <c r="I47" s="237"/>
      <c r="J47" s="238">
        <f t="shared" ref="J47:J53" si="15">G47*I47</f>
        <v>0</v>
      </c>
      <c r="K47" s="103"/>
      <c r="L47" s="172"/>
      <c r="M47" s="29"/>
      <c r="N47" s="158">
        <f t="shared" ref="N47:N50" si="16">K47*M47</f>
        <v>0</v>
      </c>
    </row>
    <row r="48" spans="1:14" s="26" customFormat="1" ht="67.5" x14ac:dyDescent="0.25">
      <c r="A48" s="12" t="s">
        <v>38</v>
      </c>
      <c r="B48" s="84" t="s">
        <v>260</v>
      </c>
      <c r="C48" s="92"/>
      <c r="D48" s="172"/>
      <c r="E48" s="29"/>
      <c r="F48" s="158">
        <f t="shared" ref="F48:F56" si="17">C48*E48</f>
        <v>0</v>
      </c>
      <c r="G48" s="236"/>
      <c r="H48" s="237"/>
      <c r="I48" s="237"/>
      <c r="J48" s="238">
        <f t="shared" si="15"/>
        <v>0</v>
      </c>
      <c r="K48" s="224"/>
      <c r="L48" s="225"/>
      <c r="M48" s="225"/>
      <c r="N48" s="226"/>
    </row>
    <row r="49" spans="1:14" s="26" customFormat="1" ht="67.5" x14ac:dyDescent="0.25">
      <c r="A49" s="12" t="s">
        <v>47</v>
      </c>
      <c r="B49" s="33" t="s">
        <v>68</v>
      </c>
      <c r="C49" s="224"/>
      <c r="D49" s="225"/>
      <c r="E49" s="225"/>
      <c r="F49" s="226"/>
      <c r="G49" s="236"/>
      <c r="H49" s="237"/>
      <c r="I49" s="237"/>
      <c r="J49" s="238">
        <f t="shared" si="15"/>
        <v>0</v>
      </c>
      <c r="K49" s="224"/>
      <c r="L49" s="225"/>
      <c r="M49" s="225"/>
      <c r="N49" s="226"/>
    </row>
    <row r="50" spans="1:14" s="26" customFormat="1" ht="33.75" x14ac:dyDescent="0.25">
      <c r="A50" s="12" t="s">
        <v>49</v>
      </c>
      <c r="B50" s="33" t="s">
        <v>69</v>
      </c>
      <c r="C50" s="92"/>
      <c r="D50" s="172"/>
      <c r="E50" s="29"/>
      <c r="F50" s="158">
        <f t="shared" si="17"/>
        <v>0</v>
      </c>
      <c r="G50" s="236"/>
      <c r="H50" s="237"/>
      <c r="I50" s="237"/>
      <c r="J50" s="238">
        <f t="shared" si="15"/>
        <v>0</v>
      </c>
      <c r="K50" s="103"/>
      <c r="L50" s="172"/>
      <c r="M50" s="29"/>
      <c r="N50" s="158">
        <f t="shared" si="16"/>
        <v>0</v>
      </c>
    </row>
    <row r="51" spans="1:14" s="26" customFormat="1" ht="15" x14ac:dyDescent="0.25">
      <c r="A51" s="12"/>
      <c r="B51" s="33"/>
      <c r="C51" s="92"/>
      <c r="D51" s="172"/>
      <c r="E51" s="29"/>
      <c r="F51" s="158">
        <f t="shared" si="17"/>
        <v>0</v>
      </c>
      <c r="G51" s="236"/>
      <c r="H51" s="237"/>
      <c r="I51" s="237"/>
      <c r="J51" s="238">
        <f t="shared" si="15"/>
        <v>0</v>
      </c>
      <c r="K51" s="103"/>
      <c r="L51" s="172"/>
      <c r="M51" s="29"/>
      <c r="N51" s="158">
        <f t="shared" ref="N51:N56" si="18">K51*M51</f>
        <v>0</v>
      </c>
    </row>
    <row r="52" spans="1:14" s="26" customFormat="1" ht="15" x14ac:dyDescent="0.25">
      <c r="A52" s="12"/>
      <c r="B52" s="79" t="s">
        <v>70</v>
      </c>
      <c r="C52" s="92"/>
      <c r="D52" s="172"/>
      <c r="E52" s="29"/>
      <c r="F52" s="158">
        <f t="shared" si="17"/>
        <v>0</v>
      </c>
      <c r="G52" s="236"/>
      <c r="H52" s="237"/>
      <c r="I52" s="237"/>
      <c r="J52" s="238">
        <f t="shared" si="15"/>
        <v>0</v>
      </c>
      <c r="K52" s="103"/>
      <c r="L52" s="172"/>
      <c r="M52" s="29"/>
      <c r="N52" s="158">
        <f t="shared" si="18"/>
        <v>0</v>
      </c>
    </row>
    <row r="53" spans="1:14" s="26" customFormat="1" ht="22.5" x14ac:dyDescent="0.25">
      <c r="A53" s="12"/>
      <c r="B53" s="80" t="s">
        <v>40</v>
      </c>
      <c r="C53" s="92"/>
      <c r="D53" s="172"/>
      <c r="E53" s="29"/>
      <c r="F53" s="158">
        <f t="shared" si="17"/>
        <v>0</v>
      </c>
      <c r="G53" s="236"/>
      <c r="H53" s="237"/>
      <c r="I53" s="237"/>
      <c r="J53" s="238">
        <f t="shared" si="15"/>
        <v>0</v>
      </c>
      <c r="K53" s="103"/>
      <c r="L53" s="172"/>
      <c r="M53" s="29"/>
      <c r="N53" s="158">
        <f t="shared" si="18"/>
        <v>0</v>
      </c>
    </row>
    <row r="54" spans="1:14" s="26" customFormat="1" ht="15" x14ac:dyDescent="0.25">
      <c r="A54" s="12" t="s">
        <v>41</v>
      </c>
      <c r="B54" s="81" t="s">
        <v>42</v>
      </c>
      <c r="C54" s="92"/>
      <c r="D54" s="172"/>
      <c r="E54" s="29"/>
      <c r="F54" s="158">
        <f t="shared" si="17"/>
        <v>0</v>
      </c>
      <c r="G54" s="236"/>
      <c r="H54" s="237"/>
      <c r="I54" s="237"/>
      <c r="J54" s="238">
        <f t="shared" ref="J54:J56" si="19">G54*I54</f>
        <v>0</v>
      </c>
      <c r="K54" s="103"/>
      <c r="L54" s="172"/>
      <c r="M54" s="29"/>
      <c r="N54" s="158">
        <f t="shared" si="18"/>
        <v>0</v>
      </c>
    </row>
    <row r="55" spans="1:14" s="26" customFormat="1" ht="15" x14ac:dyDescent="0.25">
      <c r="A55" s="12" t="s">
        <v>43</v>
      </c>
      <c r="B55" s="81" t="s">
        <v>42</v>
      </c>
      <c r="C55" s="92"/>
      <c r="D55" s="172"/>
      <c r="E55" s="29"/>
      <c r="F55" s="158">
        <f t="shared" si="17"/>
        <v>0</v>
      </c>
      <c r="G55" s="236"/>
      <c r="H55" s="237"/>
      <c r="I55" s="237"/>
      <c r="J55" s="238">
        <f t="shared" si="19"/>
        <v>0</v>
      </c>
      <c r="K55" s="103"/>
      <c r="L55" s="172"/>
      <c r="M55" s="29"/>
      <c r="N55" s="158">
        <f t="shared" si="18"/>
        <v>0</v>
      </c>
    </row>
    <row r="56" spans="1:14" s="26" customFormat="1" ht="15" x14ac:dyDescent="0.25">
      <c r="A56" s="12" t="s">
        <v>44</v>
      </c>
      <c r="B56" s="81" t="s">
        <v>42</v>
      </c>
      <c r="C56" s="92"/>
      <c r="D56" s="172"/>
      <c r="E56" s="29"/>
      <c r="F56" s="158">
        <f t="shared" si="17"/>
        <v>0</v>
      </c>
      <c r="G56" s="236"/>
      <c r="H56" s="237"/>
      <c r="I56" s="237"/>
      <c r="J56" s="238">
        <f t="shared" si="19"/>
        <v>0</v>
      </c>
      <c r="K56" s="103"/>
      <c r="L56" s="172"/>
      <c r="M56" s="29"/>
      <c r="N56" s="158">
        <f t="shared" si="18"/>
        <v>0</v>
      </c>
    </row>
    <row r="57" spans="1:14" s="26" customFormat="1" ht="15" x14ac:dyDescent="0.25">
      <c r="A57" s="15"/>
      <c r="B57" s="33"/>
      <c r="C57" s="96"/>
      <c r="D57" s="177"/>
      <c r="E57" s="32"/>
      <c r="F57" s="163"/>
      <c r="G57" s="236"/>
      <c r="H57" s="237"/>
      <c r="I57" s="237"/>
      <c r="J57" s="238"/>
      <c r="K57" s="106"/>
      <c r="L57" s="177"/>
      <c r="M57" s="32"/>
      <c r="N57" s="163"/>
    </row>
    <row r="58" spans="1:14" s="26" customFormat="1" x14ac:dyDescent="0.25">
      <c r="A58" s="14">
        <v>3.1</v>
      </c>
      <c r="B58" s="27" t="s">
        <v>22</v>
      </c>
      <c r="C58" s="91"/>
      <c r="D58" s="207">
        <f>SUM(F59:F$139)-SUM(D59:D$139)</f>
        <v>0</v>
      </c>
      <c r="E58" s="207"/>
      <c r="F58" s="208"/>
      <c r="G58" s="102"/>
      <c r="H58" s="207">
        <f>SUM(J59:J$139)-SUM(H59:H$139)</f>
        <v>0</v>
      </c>
      <c r="I58" s="207"/>
      <c r="J58" s="208"/>
      <c r="K58" s="102"/>
      <c r="L58" s="207">
        <f>SUM(N59:N$139)-SUM(L59:L$139)</f>
        <v>0</v>
      </c>
      <c r="M58" s="207"/>
      <c r="N58" s="208"/>
    </row>
    <row r="59" spans="1:14" s="26" customFormat="1" ht="33.75" x14ac:dyDescent="0.25">
      <c r="A59" s="12" t="s">
        <v>36</v>
      </c>
      <c r="B59" s="33" t="s">
        <v>71</v>
      </c>
      <c r="C59" s="224"/>
      <c r="D59" s="225"/>
      <c r="E59" s="225"/>
      <c r="F59" s="226"/>
      <c r="G59" s="236"/>
      <c r="H59" s="237"/>
      <c r="I59" s="237"/>
      <c r="J59" s="238">
        <f t="shared" ref="J59:J67" si="20">G59*I59</f>
        <v>0</v>
      </c>
      <c r="K59" s="103"/>
      <c r="L59" s="172"/>
      <c r="M59" s="29"/>
      <c r="N59" s="158">
        <f t="shared" ref="N59:N72" si="21">K59*M59</f>
        <v>0</v>
      </c>
    </row>
    <row r="60" spans="1:14" s="26" customFormat="1" ht="45" x14ac:dyDescent="0.25">
      <c r="A60" s="12" t="s">
        <v>38</v>
      </c>
      <c r="B60" s="33" t="s">
        <v>72</v>
      </c>
      <c r="C60" s="92"/>
      <c r="D60" s="172"/>
      <c r="E60" s="29"/>
      <c r="F60" s="158">
        <f t="shared" ref="F60:F63" si="22">C60*E60</f>
        <v>0</v>
      </c>
      <c r="G60" s="236"/>
      <c r="H60" s="237"/>
      <c r="I60" s="237"/>
      <c r="J60" s="238">
        <f t="shared" si="20"/>
        <v>0</v>
      </c>
      <c r="K60" s="103"/>
      <c r="L60" s="172"/>
      <c r="M60" s="29"/>
      <c r="N60" s="158">
        <f t="shared" si="21"/>
        <v>0</v>
      </c>
    </row>
    <row r="61" spans="1:14" s="26" customFormat="1" ht="21.75" customHeight="1" x14ac:dyDescent="0.25">
      <c r="A61" s="12" t="s">
        <v>47</v>
      </c>
      <c r="B61" s="33" t="s">
        <v>73</v>
      </c>
      <c r="C61" s="92"/>
      <c r="D61" s="172"/>
      <c r="E61" s="29"/>
      <c r="F61" s="158">
        <f t="shared" si="22"/>
        <v>0</v>
      </c>
      <c r="G61" s="236"/>
      <c r="H61" s="237"/>
      <c r="I61" s="237"/>
      <c r="J61" s="238">
        <f t="shared" si="20"/>
        <v>0</v>
      </c>
      <c r="K61" s="103"/>
      <c r="L61" s="172"/>
      <c r="M61" s="29"/>
      <c r="N61" s="158">
        <f t="shared" si="21"/>
        <v>0</v>
      </c>
    </row>
    <row r="62" spans="1:14" s="26" customFormat="1" ht="33.75" x14ac:dyDescent="0.25">
      <c r="A62" s="12" t="s">
        <v>49</v>
      </c>
      <c r="B62" s="33" t="s">
        <v>74</v>
      </c>
      <c r="C62" s="92"/>
      <c r="D62" s="172"/>
      <c r="E62" s="29"/>
      <c r="F62" s="158">
        <f t="shared" si="22"/>
        <v>0</v>
      </c>
      <c r="G62" s="236"/>
      <c r="H62" s="237"/>
      <c r="I62" s="237"/>
      <c r="J62" s="238">
        <f t="shared" si="20"/>
        <v>0</v>
      </c>
      <c r="K62" s="103"/>
      <c r="L62" s="172"/>
      <c r="M62" s="29"/>
      <c r="N62" s="158">
        <f t="shared" si="21"/>
        <v>0</v>
      </c>
    </row>
    <row r="63" spans="1:14" s="26" customFormat="1" ht="33.75" x14ac:dyDescent="0.25">
      <c r="A63" s="12" t="s">
        <v>51</v>
      </c>
      <c r="B63" s="33" t="s">
        <v>75</v>
      </c>
      <c r="C63" s="92"/>
      <c r="D63" s="172"/>
      <c r="E63" s="29"/>
      <c r="F63" s="158">
        <f t="shared" si="22"/>
        <v>0</v>
      </c>
      <c r="G63" s="236"/>
      <c r="H63" s="237"/>
      <c r="I63" s="237"/>
      <c r="J63" s="238">
        <f t="shared" si="20"/>
        <v>0</v>
      </c>
      <c r="K63" s="103"/>
      <c r="L63" s="172"/>
      <c r="M63" s="29"/>
      <c r="N63" s="158">
        <f t="shared" si="21"/>
        <v>0</v>
      </c>
    </row>
    <row r="64" spans="1:14" s="26" customFormat="1" ht="33.75" x14ac:dyDescent="0.25">
      <c r="A64" s="12" t="s">
        <v>53</v>
      </c>
      <c r="B64" s="33" t="s">
        <v>76</v>
      </c>
      <c r="C64" s="224"/>
      <c r="D64" s="225"/>
      <c r="E64" s="225"/>
      <c r="F64" s="226"/>
      <c r="G64" s="236"/>
      <c r="H64" s="237"/>
      <c r="I64" s="237"/>
      <c r="J64" s="238">
        <f t="shared" si="20"/>
        <v>0</v>
      </c>
      <c r="K64" s="224"/>
      <c r="L64" s="225"/>
      <c r="M64" s="225"/>
      <c r="N64" s="226"/>
    </row>
    <row r="65" spans="1:14" s="26" customFormat="1" ht="56.25" x14ac:dyDescent="0.25">
      <c r="A65" s="12" t="s">
        <v>55</v>
      </c>
      <c r="B65" s="33" t="s">
        <v>77</v>
      </c>
      <c r="C65" s="225"/>
      <c r="D65" s="225"/>
      <c r="E65" s="225"/>
      <c r="F65" s="226"/>
      <c r="G65" s="236"/>
      <c r="H65" s="237"/>
      <c r="I65" s="237"/>
      <c r="J65" s="238">
        <f t="shared" si="20"/>
        <v>0</v>
      </c>
      <c r="K65" s="239"/>
      <c r="L65" s="240"/>
      <c r="M65" s="240"/>
      <c r="N65" s="241"/>
    </row>
    <row r="66" spans="1:14" s="26" customFormat="1" ht="15" x14ac:dyDescent="0.25">
      <c r="A66" s="12"/>
      <c r="B66" s="33"/>
      <c r="C66" s="92"/>
      <c r="D66" s="172"/>
      <c r="E66" s="29"/>
      <c r="F66" s="158">
        <f t="shared" ref="F66:F71" si="23">C66*E66</f>
        <v>0</v>
      </c>
      <c r="G66" s="236"/>
      <c r="H66" s="237"/>
      <c r="I66" s="237"/>
      <c r="J66" s="238">
        <f t="shared" si="20"/>
        <v>0</v>
      </c>
      <c r="K66" s="103"/>
      <c r="L66" s="172"/>
      <c r="M66" s="29"/>
      <c r="N66" s="158">
        <f t="shared" si="21"/>
        <v>0</v>
      </c>
    </row>
    <row r="67" spans="1:14" s="26" customFormat="1" ht="15" x14ac:dyDescent="0.25">
      <c r="A67" s="12"/>
      <c r="B67" s="79" t="s">
        <v>78</v>
      </c>
      <c r="C67" s="92"/>
      <c r="D67" s="172"/>
      <c r="E67" s="29"/>
      <c r="F67" s="158">
        <f t="shared" si="23"/>
        <v>0</v>
      </c>
      <c r="G67" s="236"/>
      <c r="H67" s="237"/>
      <c r="I67" s="237"/>
      <c r="J67" s="238">
        <f t="shared" si="20"/>
        <v>0</v>
      </c>
      <c r="K67" s="103"/>
      <c r="L67" s="172"/>
      <c r="M67" s="29"/>
      <c r="N67" s="158">
        <f t="shared" si="21"/>
        <v>0</v>
      </c>
    </row>
    <row r="68" spans="1:14" s="26" customFormat="1" ht="22.5" x14ac:dyDescent="0.25">
      <c r="A68" s="12"/>
      <c r="B68" s="80" t="s">
        <v>40</v>
      </c>
      <c r="C68" s="92"/>
      <c r="D68" s="172"/>
      <c r="E68" s="29"/>
      <c r="F68" s="158">
        <f t="shared" si="23"/>
        <v>0</v>
      </c>
      <c r="G68" s="236"/>
      <c r="H68" s="237"/>
      <c r="I68" s="237"/>
      <c r="J68" s="238">
        <f t="shared" ref="J68:J72" si="24">G68*I68</f>
        <v>0</v>
      </c>
      <c r="K68" s="103"/>
      <c r="L68" s="172"/>
      <c r="M68" s="29"/>
      <c r="N68" s="158">
        <f t="shared" si="21"/>
        <v>0</v>
      </c>
    </row>
    <row r="69" spans="1:14" s="26" customFormat="1" ht="15" x14ac:dyDescent="0.25">
      <c r="A69" s="12" t="s">
        <v>41</v>
      </c>
      <c r="B69" s="81" t="s">
        <v>42</v>
      </c>
      <c r="C69" s="92"/>
      <c r="D69" s="172"/>
      <c r="E69" s="29"/>
      <c r="F69" s="158">
        <f t="shared" si="23"/>
        <v>0</v>
      </c>
      <c r="G69" s="236"/>
      <c r="H69" s="237"/>
      <c r="I69" s="237"/>
      <c r="J69" s="238">
        <f t="shared" si="24"/>
        <v>0</v>
      </c>
      <c r="K69" s="103"/>
      <c r="L69" s="172"/>
      <c r="M69" s="29"/>
      <c r="N69" s="158">
        <f t="shared" si="21"/>
        <v>0</v>
      </c>
    </row>
    <row r="70" spans="1:14" s="26" customFormat="1" ht="15" x14ac:dyDescent="0.25">
      <c r="A70" s="12" t="s">
        <v>43</v>
      </c>
      <c r="B70" s="81" t="s">
        <v>42</v>
      </c>
      <c r="C70" s="92"/>
      <c r="D70" s="172"/>
      <c r="E70" s="29"/>
      <c r="F70" s="158">
        <f t="shared" si="23"/>
        <v>0</v>
      </c>
      <c r="G70" s="236"/>
      <c r="H70" s="237"/>
      <c r="I70" s="237"/>
      <c r="J70" s="238">
        <f t="shared" si="24"/>
        <v>0</v>
      </c>
      <c r="K70" s="103"/>
      <c r="L70" s="172"/>
      <c r="M70" s="29"/>
      <c r="N70" s="158">
        <f t="shared" si="21"/>
        <v>0</v>
      </c>
    </row>
    <row r="71" spans="1:14" s="26" customFormat="1" ht="15" x14ac:dyDescent="0.25">
      <c r="A71" s="12" t="s">
        <v>44</v>
      </c>
      <c r="B71" s="81" t="s">
        <v>42</v>
      </c>
      <c r="C71" s="92"/>
      <c r="D71" s="172"/>
      <c r="E71" s="29"/>
      <c r="F71" s="158">
        <f t="shared" si="23"/>
        <v>0</v>
      </c>
      <c r="G71" s="236"/>
      <c r="H71" s="237"/>
      <c r="I71" s="237"/>
      <c r="J71" s="238">
        <f t="shared" si="24"/>
        <v>0</v>
      </c>
      <c r="K71" s="103"/>
      <c r="L71" s="172"/>
      <c r="M71" s="29"/>
      <c r="N71" s="158">
        <f t="shared" si="21"/>
        <v>0</v>
      </c>
    </row>
    <row r="72" spans="1:14" s="26" customFormat="1" ht="15" x14ac:dyDescent="0.25">
      <c r="A72" s="15"/>
      <c r="B72" s="33"/>
      <c r="C72" s="96"/>
      <c r="D72" s="177"/>
      <c r="E72" s="32"/>
      <c r="F72" s="163"/>
      <c r="G72" s="236"/>
      <c r="H72" s="237"/>
      <c r="I72" s="237"/>
      <c r="J72" s="238">
        <f t="shared" si="24"/>
        <v>0</v>
      </c>
      <c r="K72" s="103"/>
      <c r="L72" s="172"/>
      <c r="M72" s="29"/>
      <c r="N72" s="158">
        <f t="shared" si="21"/>
        <v>0</v>
      </c>
    </row>
    <row r="73" spans="1:14" s="26" customFormat="1" x14ac:dyDescent="0.25">
      <c r="A73" s="14">
        <v>3.2</v>
      </c>
      <c r="B73" s="27" t="s">
        <v>23</v>
      </c>
      <c r="C73" s="91"/>
      <c r="D73" s="207">
        <f>SUM(F74:F$139)-SUM(D74:D$139)</f>
        <v>0</v>
      </c>
      <c r="E73" s="207"/>
      <c r="F73" s="208"/>
      <c r="G73" s="102"/>
      <c r="H73" s="207">
        <f>SUM(J74:J$139)-SUM(H74:H$139)</f>
        <v>0</v>
      </c>
      <c r="I73" s="207"/>
      <c r="J73" s="208"/>
      <c r="K73" s="102"/>
      <c r="L73" s="207">
        <f>SUM(N74:N$139)-SUM(L74:L$139)</f>
        <v>0</v>
      </c>
      <c r="M73" s="207"/>
      <c r="N73" s="208"/>
    </row>
    <row r="74" spans="1:14" s="26" customFormat="1" ht="45" x14ac:dyDescent="0.25">
      <c r="A74" s="12" t="s">
        <v>36</v>
      </c>
      <c r="B74" s="33" t="s">
        <v>79</v>
      </c>
      <c r="C74" s="224"/>
      <c r="D74" s="225"/>
      <c r="E74" s="225"/>
      <c r="F74" s="226"/>
      <c r="G74" s="236"/>
      <c r="H74" s="237"/>
      <c r="I74" s="237"/>
      <c r="J74" s="238">
        <f t="shared" ref="J74:J78" si="25">G74*I74</f>
        <v>0</v>
      </c>
      <c r="K74" s="103"/>
      <c r="L74" s="172"/>
      <c r="M74" s="29"/>
      <c r="N74" s="158">
        <f t="shared" ref="N74:N85" si="26">K74*M74</f>
        <v>0</v>
      </c>
    </row>
    <row r="75" spans="1:14" s="26" customFormat="1" ht="22.5" x14ac:dyDescent="0.25">
      <c r="A75" s="12" t="s">
        <v>38</v>
      </c>
      <c r="B75" s="33" t="s">
        <v>80</v>
      </c>
      <c r="C75" s="224"/>
      <c r="D75" s="225"/>
      <c r="E75" s="225"/>
      <c r="F75" s="226"/>
      <c r="G75" s="236"/>
      <c r="H75" s="237"/>
      <c r="I75" s="237"/>
      <c r="J75" s="238">
        <f t="shared" si="25"/>
        <v>0</v>
      </c>
      <c r="K75" s="103"/>
      <c r="L75" s="172"/>
      <c r="M75" s="29"/>
      <c r="N75" s="158">
        <f t="shared" si="26"/>
        <v>0</v>
      </c>
    </row>
    <row r="76" spans="1:14" s="26" customFormat="1" ht="56.25" x14ac:dyDescent="0.25">
      <c r="A76" s="12" t="s">
        <v>47</v>
      </c>
      <c r="B76" s="33" t="s">
        <v>81</v>
      </c>
      <c r="C76" s="224"/>
      <c r="D76" s="225"/>
      <c r="E76" s="225"/>
      <c r="F76" s="226"/>
      <c r="G76" s="236"/>
      <c r="H76" s="237"/>
      <c r="I76" s="237"/>
      <c r="J76" s="238">
        <f t="shared" si="25"/>
        <v>0</v>
      </c>
      <c r="K76" s="103"/>
      <c r="L76" s="172"/>
      <c r="M76" s="29"/>
      <c r="N76" s="158">
        <f t="shared" si="26"/>
        <v>0</v>
      </c>
    </row>
    <row r="77" spans="1:14" s="26" customFormat="1" ht="56.25" x14ac:dyDescent="0.25">
      <c r="A77" s="12" t="s">
        <v>49</v>
      </c>
      <c r="B77" s="33" t="s">
        <v>82</v>
      </c>
      <c r="C77" s="224"/>
      <c r="D77" s="225"/>
      <c r="E77" s="225"/>
      <c r="F77" s="226"/>
      <c r="G77" s="236"/>
      <c r="H77" s="237"/>
      <c r="I77" s="237"/>
      <c r="J77" s="238">
        <f t="shared" si="25"/>
        <v>0</v>
      </c>
      <c r="K77" s="224"/>
      <c r="L77" s="225"/>
      <c r="M77" s="225"/>
      <c r="N77" s="226"/>
    </row>
    <row r="78" spans="1:14" s="26" customFormat="1" ht="45" x14ac:dyDescent="0.25">
      <c r="A78" s="12" t="s">
        <v>51</v>
      </c>
      <c r="B78" s="33" t="s">
        <v>83</v>
      </c>
      <c r="C78" s="92"/>
      <c r="D78" s="172"/>
      <c r="E78" s="29"/>
      <c r="F78" s="158">
        <f t="shared" ref="F78:F84" si="27">C78*E78</f>
        <v>0</v>
      </c>
      <c r="G78" s="236"/>
      <c r="H78" s="237"/>
      <c r="I78" s="237"/>
      <c r="J78" s="238">
        <f t="shared" si="25"/>
        <v>0</v>
      </c>
      <c r="K78" s="103"/>
      <c r="L78" s="172"/>
      <c r="M78" s="29"/>
      <c r="N78" s="158">
        <f t="shared" si="26"/>
        <v>0</v>
      </c>
    </row>
    <row r="79" spans="1:14" s="26" customFormat="1" ht="22.5" x14ac:dyDescent="0.25">
      <c r="A79" s="12" t="s">
        <v>53</v>
      </c>
      <c r="B79" s="33" t="s">
        <v>84</v>
      </c>
      <c r="C79" s="233"/>
      <c r="D79" s="234"/>
      <c r="E79" s="234"/>
      <c r="F79" s="235"/>
      <c r="G79" s="236"/>
      <c r="H79" s="237"/>
      <c r="I79" s="237"/>
      <c r="J79" s="238">
        <f t="shared" ref="J79:J85" si="28">G79*I79</f>
        <v>0</v>
      </c>
      <c r="K79" s="103"/>
      <c r="L79" s="172"/>
      <c r="M79" s="29"/>
      <c r="N79" s="158">
        <f t="shared" si="26"/>
        <v>0</v>
      </c>
    </row>
    <row r="80" spans="1:14" s="26" customFormat="1" ht="15" x14ac:dyDescent="0.25">
      <c r="A80" s="12"/>
      <c r="B80" s="33"/>
      <c r="C80" s="92"/>
      <c r="D80" s="172"/>
      <c r="E80" s="29"/>
      <c r="F80" s="158">
        <f t="shared" si="27"/>
        <v>0</v>
      </c>
      <c r="G80" s="236"/>
      <c r="H80" s="237"/>
      <c r="I80" s="237"/>
      <c r="J80" s="238">
        <f t="shared" si="28"/>
        <v>0</v>
      </c>
      <c r="K80" s="103"/>
      <c r="L80" s="172"/>
      <c r="M80" s="29"/>
      <c r="N80" s="158">
        <f t="shared" si="26"/>
        <v>0</v>
      </c>
    </row>
    <row r="81" spans="1:14" s="26" customFormat="1" ht="15" x14ac:dyDescent="0.25">
      <c r="A81" s="12"/>
      <c r="B81" s="79" t="s">
        <v>85</v>
      </c>
      <c r="C81" s="92"/>
      <c r="D81" s="172"/>
      <c r="E81" s="29"/>
      <c r="F81" s="158">
        <f t="shared" si="27"/>
        <v>0</v>
      </c>
      <c r="G81" s="236"/>
      <c r="H81" s="237"/>
      <c r="I81" s="237"/>
      <c r="J81" s="238">
        <f t="shared" si="28"/>
        <v>0</v>
      </c>
      <c r="K81" s="103"/>
      <c r="L81" s="172"/>
      <c r="M81" s="29"/>
      <c r="N81" s="158">
        <f t="shared" si="26"/>
        <v>0</v>
      </c>
    </row>
    <row r="82" spans="1:14" s="26" customFormat="1" ht="22.5" x14ac:dyDescent="0.25">
      <c r="A82" s="12"/>
      <c r="B82" s="80" t="s">
        <v>40</v>
      </c>
      <c r="C82" s="92"/>
      <c r="D82" s="172"/>
      <c r="E82" s="29"/>
      <c r="F82" s="158">
        <f t="shared" si="27"/>
        <v>0</v>
      </c>
      <c r="G82" s="236"/>
      <c r="H82" s="237"/>
      <c r="I82" s="237"/>
      <c r="J82" s="238">
        <f t="shared" si="28"/>
        <v>0</v>
      </c>
      <c r="K82" s="103"/>
      <c r="L82" s="172"/>
      <c r="M82" s="29"/>
      <c r="N82" s="158">
        <f t="shared" si="26"/>
        <v>0</v>
      </c>
    </row>
    <row r="83" spans="1:14" s="26" customFormat="1" ht="15" x14ac:dyDescent="0.25">
      <c r="A83" s="12" t="s">
        <v>41</v>
      </c>
      <c r="B83" s="81" t="s">
        <v>42</v>
      </c>
      <c r="C83" s="92"/>
      <c r="D83" s="172"/>
      <c r="E83" s="29"/>
      <c r="F83" s="158">
        <f t="shared" si="27"/>
        <v>0</v>
      </c>
      <c r="G83" s="236"/>
      <c r="H83" s="237"/>
      <c r="I83" s="237"/>
      <c r="J83" s="238">
        <f t="shared" si="28"/>
        <v>0</v>
      </c>
      <c r="K83" s="103"/>
      <c r="L83" s="172"/>
      <c r="M83" s="29"/>
      <c r="N83" s="158">
        <f t="shared" si="26"/>
        <v>0</v>
      </c>
    </row>
    <row r="84" spans="1:14" s="26" customFormat="1" ht="15" x14ac:dyDescent="0.25">
      <c r="A84" s="12" t="s">
        <v>43</v>
      </c>
      <c r="B84" s="81" t="s">
        <v>42</v>
      </c>
      <c r="C84" s="92"/>
      <c r="D84" s="172"/>
      <c r="E84" s="29"/>
      <c r="F84" s="158">
        <f t="shared" si="27"/>
        <v>0</v>
      </c>
      <c r="G84" s="236"/>
      <c r="H84" s="237"/>
      <c r="I84" s="237"/>
      <c r="J84" s="238">
        <f t="shared" si="28"/>
        <v>0</v>
      </c>
      <c r="K84" s="103"/>
      <c r="L84" s="172"/>
      <c r="M84" s="29"/>
      <c r="N84" s="158">
        <f t="shared" si="26"/>
        <v>0</v>
      </c>
    </row>
    <row r="85" spans="1:14" s="26" customFormat="1" ht="15" x14ac:dyDescent="0.25">
      <c r="A85" s="12" t="s">
        <v>44</v>
      </c>
      <c r="B85" s="81" t="s">
        <v>42</v>
      </c>
      <c r="C85" s="92"/>
      <c r="D85" s="172"/>
      <c r="E85" s="29"/>
      <c r="F85" s="158"/>
      <c r="G85" s="236"/>
      <c r="H85" s="237"/>
      <c r="I85" s="237"/>
      <c r="J85" s="238">
        <f t="shared" si="28"/>
        <v>0</v>
      </c>
      <c r="K85" s="103"/>
      <c r="L85" s="172"/>
      <c r="M85" s="29"/>
      <c r="N85" s="158">
        <f t="shared" si="26"/>
        <v>0</v>
      </c>
    </row>
    <row r="86" spans="1:14" s="26" customFormat="1" ht="15" x14ac:dyDescent="0.25">
      <c r="A86" s="15"/>
      <c r="B86" s="33"/>
      <c r="C86" s="96"/>
      <c r="D86" s="177"/>
      <c r="E86" s="32"/>
      <c r="F86" s="163"/>
      <c r="G86" s="236"/>
      <c r="H86" s="237"/>
      <c r="I86" s="237"/>
      <c r="J86" s="238"/>
      <c r="K86" s="106"/>
      <c r="L86" s="177"/>
      <c r="M86" s="32"/>
      <c r="N86" s="163"/>
    </row>
    <row r="87" spans="1:14" s="26" customFormat="1" x14ac:dyDescent="0.25">
      <c r="A87" s="14">
        <v>3.3</v>
      </c>
      <c r="B87" s="27" t="s">
        <v>24</v>
      </c>
      <c r="C87" s="91"/>
      <c r="D87" s="207">
        <f>SUM(F88:F$139)-SUM(D88:D$139)</f>
        <v>0</v>
      </c>
      <c r="E87" s="207"/>
      <c r="F87" s="208"/>
      <c r="G87" s="102"/>
      <c r="H87" s="207">
        <f>SUM(J88:J$139)-SUM(H88:H$139)</f>
        <v>0</v>
      </c>
      <c r="I87" s="207"/>
      <c r="J87" s="208"/>
      <c r="K87" s="102"/>
      <c r="L87" s="207">
        <f>SUM(N88:N$139)-SUM(L88:L$139)</f>
        <v>0</v>
      </c>
      <c r="M87" s="207"/>
      <c r="N87" s="208"/>
    </row>
    <row r="88" spans="1:14" s="26" customFormat="1" ht="135" x14ac:dyDescent="0.25">
      <c r="A88" s="12" t="s">
        <v>36</v>
      </c>
      <c r="B88" s="33" t="s">
        <v>86</v>
      </c>
      <c r="C88" s="233"/>
      <c r="D88" s="234"/>
      <c r="E88" s="234"/>
      <c r="F88" s="235"/>
      <c r="G88" s="236"/>
      <c r="H88" s="237"/>
      <c r="I88" s="237"/>
      <c r="J88" s="238">
        <f t="shared" ref="J88:J93" si="29">G88*I88</f>
        <v>0</v>
      </c>
      <c r="K88" s="103"/>
      <c r="L88" s="172"/>
      <c r="M88" s="29"/>
      <c r="N88" s="158">
        <f t="shared" ref="N88" si="30">K88*M88</f>
        <v>0</v>
      </c>
    </row>
    <row r="89" spans="1:14" s="26" customFormat="1" ht="67.5" x14ac:dyDescent="0.25">
      <c r="A89" s="12" t="s">
        <v>38</v>
      </c>
      <c r="B89" s="33" t="s">
        <v>87</v>
      </c>
      <c r="C89" s="233"/>
      <c r="D89" s="234"/>
      <c r="E89" s="234"/>
      <c r="F89" s="235"/>
      <c r="G89" s="236"/>
      <c r="H89" s="237"/>
      <c r="I89" s="237"/>
      <c r="J89" s="238">
        <f t="shared" si="29"/>
        <v>0</v>
      </c>
      <c r="K89" s="109"/>
      <c r="L89" s="185"/>
      <c r="M89" s="85"/>
      <c r="N89" s="158">
        <f t="shared" ref="N89:N97" si="31">K89*M89</f>
        <v>0</v>
      </c>
    </row>
    <row r="90" spans="1:14" s="26" customFormat="1" ht="56.25" x14ac:dyDescent="0.25">
      <c r="A90" s="12"/>
      <c r="B90" s="33" t="s">
        <v>261</v>
      </c>
      <c r="C90" s="92"/>
      <c r="D90" s="172"/>
      <c r="E90" s="29"/>
      <c r="F90" s="158">
        <f t="shared" ref="F90:F97" si="32">C90*E90</f>
        <v>0</v>
      </c>
      <c r="G90" s="236"/>
      <c r="H90" s="237"/>
      <c r="I90" s="237"/>
      <c r="J90" s="238">
        <f t="shared" si="29"/>
        <v>0</v>
      </c>
      <c r="K90" s="224"/>
      <c r="L90" s="225"/>
      <c r="M90" s="225"/>
      <c r="N90" s="226"/>
    </row>
    <row r="91" spans="1:14" s="26" customFormat="1" ht="33.75" x14ac:dyDescent="0.25">
      <c r="A91" s="12"/>
      <c r="B91" s="33" t="s">
        <v>262</v>
      </c>
      <c r="C91" s="92"/>
      <c r="D91" s="172"/>
      <c r="E91" s="29"/>
      <c r="F91" s="158">
        <v>0</v>
      </c>
      <c r="G91" s="236"/>
      <c r="H91" s="237"/>
      <c r="I91" s="237"/>
      <c r="J91" s="238">
        <f t="shared" si="29"/>
        <v>0</v>
      </c>
      <c r="K91" s="227"/>
      <c r="L91" s="228"/>
      <c r="M91" s="228"/>
      <c r="N91" s="229"/>
    </row>
    <row r="92" spans="1:14" s="26" customFormat="1" ht="33.75" x14ac:dyDescent="0.25">
      <c r="A92" s="12"/>
      <c r="B92" s="33" t="s">
        <v>263</v>
      </c>
      <c r="C92" s="92"/>
      <c r="D92" s="172"/>
      <c r="E92" s="29"/>
      <c r="F92" s="158"/>
      <c r="G92" s="236"/>
      <c r="H92" s="237"/>
      <c r="I92" s="237"/>
      <c r="J92" s="238">
        <f t="shared" si="29"/>
        <v>0</v>
      </c>
      <c r="K92" s="230"/>
      <c r="L92" s="231"/>
      <c r="M92" s="231"/>
      <c r="N92" s="232"/>
    </row>
    <row r="93" spans="1:14" s="26" customFormat="1" ht="15" x14ac:dyDescent="0.25">
      <c r="A93" s="12"/>
      <c r="B93" s="79" t="s">
        <v>88</v>
      </c>
      <c r="C93" s="92"/>
      <c r="D93" s="172"/>
      <c r="E93" s="29"/>
      <c r="F93" s="158">
        <f t="shared" si="32"/>
        <v>0</v>
      </c>
      <c r="G93" s="236"/>
      <c r="H93" s="237"/>
      <c r="I93" s="237"/>
      <c r="J93" s="238">
        <f t="shared" si="29"/>
        <v>0</v>
      </c>
      <c r="K93" s="109"/>
      <c r="L93" s="185"/>
      <c r="M93" s="85"/>
      <c r="N93" s="158">
        <f t="shared" si="31"/>
        <v>0</v>
      </c>
    </row>
    <row r="94" spans="1:14" s="26" customFormat="1" ht="22.5" x14ac:dyDescent="0.25">
      <c r="A94" s="12"/>
      <c r="B94" s="80" t="s">
        <v>40</v>
      </c>
      <c r="C94" s="92"/>
      <c r="D94" s="172"/>
      <c r="E94" s="29"/>
      <c r="F94" s="158">
        <f t="shared" si="32"/>
        <v>0</v>
      </c>
      <c r="G94" s="236"/>
      <c r="H94" s="237"/>
      <c r="I94" s="237"/>
      <c r="J94" s="238">
        <f t="shared" ref="J94:J97" si="33">G94*I94</f>
        <v>0</v>
      </c>
      <c r="K94" s="109"/>
      <c r="L94" s="185"/>
      <c r="M94" s="85"/>
      <c r="N94" s="158">
        <f t="shared" si="31"/>
        <v>0</v>
      </c>
    </row>
    <row r="95" spans="1:14" s="26" customFormat="1" ht="15" x14ac:dyDescent="0.25">
      <c r="A95" s="12" t="s">
        <v>41</v>
      </c>
      <c r="B95" s="81" t="s">
        <v>42</v>
      </c>
      <c r="C95" s="92"/>
      <c r="D95" s="172"/>
      <c r="E95" s="29"/>
      <c r="F95" s="158">
        <f t="shared" si="32"/>
        <v>0</v>
      </c>
      <c r="G95" s="236"/>
      <c r="H95" s="237"/>
      <c r="I95" s="237"/>
      <c r="J95" s="238">
        <f t="shared" si="33"/>
        <v>0</v>
      </c>
      <c r="K95" s="109"/>
      <c r="L95" s="185"/>
      <c r="M95" s="85"/>
      <c r="N95" s="158">
        <f t="shared" si="31"/>
        <v>0</v>
      </c>
    </row>
    <row r="96" spans="1:14" s="26" customFormat="1" ht="15" x14ac:dyDescent="0.25">
      <c r="A96" s="12" t="s">
        <v>43</v>
      </c>
      <c r="B96" s="81" t="s">
        <v>42</v>
      </c>
      <c r="C96" s="92"/>
      <c r="D96" s="172"/>
      <c r="E96" s="29"/>
      <c r="F96" s="158">
        <f t="shared" si="32"/>
        <v>0</v>
      </c>
      <c r="G96" s="236"/>
      <c r="H96" s="237"/>
      <c r="I96" s="237"/>
      <c r="J96" s="238">
        <f t="shared" si="33"/>
        <v>0</v>
      </c>
      <c r="K96" s="109"/>
      <c r="L96" s="185"/>
      <c r="M96" s="85"/>
      <c r="N96" s="158">
        <f t="shared" si="31"/>
        <v>0</v>
      </c>
    </row>
    <row r="97" spans="1:14" s="26" customFormat="1" ht="15" x14ac:dyDescent="0.25">
      <c r="A97" s="12" t="s">
        <v>44</v>
      </c>
      <c r="B97" s="81" t="s">
        <v>42</v>
      </c>
      <c r="C97" s="92"/>
      <c r="D97" s="172"/>
      <c r="E97" s="29"/>
      <c r="F97" s="158">
        <f t="shared" si="32"/>
        <v>0</v>
      </c>
      <c r="G97" s="236"/>
      <c r="H97" s="237"/>
      <c r="I97" s="237"/>
      <c r="J97" s="238">
        <f t="shared" si="33"/>
        <v>0</v>
      </c>
      <c r="K97" s="109"/>
      <c r="L97" s="185"/>
      <c r="M97" s="85"/>
      <c r="N97" s="158">
        <f t="shared" si="31"/>
        <v>0</v>
      </c>
    </row>
    <row r="98" spans="1:14" s="26" customFormat="1" ht="15" x14ac:dyDescent="0.25">
      <c r="A98" s="13"/>
      <c r="B98" s="30"/>
      <c r="C98" s="94"/>
      <c r="D98" s="175"/>
      <c r="E98" s="74"/>
      <c r="F98" s="161"/>
      <c r="G98" s="236"/>
      <c r="H98" s="237"/>
      <c r="I98" s="237"/>
      <c r="J98" s="238"/>
      <c r="K98" s="105"/>
      <c r="L98" s="182"/>
      <c r="M98" s="31"/>
      <c r="N98" s="159"/>
    </row>
    <row r="99" spans="1:14" s="26" customFormat="1" x14ac:dyDescent="0.25">
      <c r="A99" s="14">
        <v>4.0999999999999996</v>
      </c>
      <c r="B99" s="27" t="s">
        <v>25</v>
      </c>
      <c r="C99" s="91"/>
      <c r="D99" s="207">
        <f>SUM(F100:F$139)-SUM(D100:D$139)</f>
        <v>0</v>
      </c>
      <c r="E99" s="207"/>
      <c r="F99" s="208"/>
      <c r="G99" s="102"/>
      <c r="H99" s="207">
        <f>SUM(J100:J$139)-SUM(H100:H$139)</f>
        <v>0</v>
      </c>
      <c r="I99" s="207"/>
      <c r="J99" s="208"/>
      <c r="K99" s="102"/>
      <c r="L99" s="207">
        <f>SUM(N100:N$139)-SUM(L100:L$139)</f>
        <v>0</v>
      </c>
      <c r="M99" s="207"/>
      <c r="N99" s="208"/>
    </row>
    <row r="100" spans="1:14" s="26" customFormat="1" ht="15" x14ac:dyDescent="0.25">
      <c r="A100" s="16" t="s">
        <v>89</v>
      </c>
      <c r="B100" s="64" t="s">
        <v>90</v>
      </c>
      <c r="C100" s="92"/>
      <c r="D100" s="172"/>
      <c r="E100" s="29"/>
      <c r="F100" s="158"/>
      <c r="G100" s="236"/>
      <c r="H100" s="237"/>
      <c r="I100" s="237"/>
      <c r="J100" s="238"/>
      <c r="K100" s="103"/>
      <c r="L100" s="172"/>
      <c r="M100" s="29"/>
      <c r="N100" s="158"/>
    </row>
    <row r="101" spans="1:14" s="26" customFormat="1" x14ac:dyDescent="0.25">
      <c r="A101" s="16"/>
      <c r="B101" s="28" t="s">
        <v>91</v>
      </c>
      <c r="C101" s="244"/>
      <c r="D101" s="198"/>
      <c r="E101" s="198"/>
      <c r="F101" s="198"/>
      <c r="G101" s="198"/>
      <c r="H101" s="198"/>
      <c r="I101" s="198"/>
      <c r="J101" s="198"/>
      <c r="K101" s="198"/>
      <c r="L101" s="198"/>
      <c r="M101" s="198"/>
      <c r="N101" s="245"/>
    </row>
    <row r="102" spans="1:14" s="26" customFormat="1" ht="15" x14ac:dyDescent="0.25">
      <c r="A102" s="12"/>
      <c r="B102" s="33"/>
      <c r="C102" s="92"/>
      <c r="D102" s="172"/>
      <c r="E102" s="29"/>
      <c r="F102" s="158"/>
      <c r="G102" s="236"/>
      <c r="H102" s="237"/>
      <c r="I102" s="237"/>
      <c r="J102" s="238"/>
      <c r="K102" s="103"/>
      <c r="L102" s="172"/>
      <c r="M102" s="29"/>
      <c r="N102" s="158"/>
    </row>
    <row r="103" spans="1:14" s="26" customFormat="1" ht="15" x14ac:dyDescent="0.25">
      <c r="A103" s="12"/>
      <c r="B103" s="79" t="s">
        <v>92</v>
      </c>
      <c r="C103" s="92"/>
      <c r="D103" s="172"/>
      <c r="E103" s="29"/>
      <c r="F103" s="158"/>
      <c r="G103" s="236"/>
      <c r="H103" s="237"/>
      <c r="I103" s="237"/>
      <c r="J103" s="238"/>
      <c r="K103" s="103"/>
      <c r="L103" s="172"/>
      <c r="M103" s="29"/>
      <c r="N103" s="158"/>
    </row>
    <row r="104" spans="1:14" s="26" customFormat="1" ht="22.5" x14ac:dyDescent="0.25">
      <c r="A104" s="12"/>
      <c r="B104" s="80" t="s">
        <v>40</v>
      </c>
      <c r="C104" s="92"/>
      <c r="D104" s="172"/>
      <c r="E104" s="29"/>
      <c r="F104" s="158">
        <f t="shared" ref="F104:F107" si="34">C104*E104</f>
        <v>0</v>
      </c>
      <c r="G104" s="236"/>
      <c r="H104" s="237"/>
      <c r="I104" s="237"/>
      <c r="J104" s="238">
        <f t="shared" ref="J104:J107" si="35">G104*I104</f>
        <v>0</v>
      </c>
      <c r="K104" s="103"/>
      <c r="L104" s="172"/>
      <c r="M104" s="29"/>
      <c r="N104" s="158">
        <f t="shared" ref="N104:N107" si="36">K104*M104</f>
        <v>0</v>
      </c>
    </row>
    <row r="105" spans="1:14" s="26" customFormat="1" ht="15" x14ac:dyDescent="0.25">
      <c r="A105" s="12" t="s">
        <v>41</v>
      </c>
      <c r="B105" s="81" t="s">
        <v>42</v>
      </c>
      <c r="C105" s="92"/>
      <c r="D105" s="172"/>
      <c r="E105" s="29"/>
      <c r="F105" s="158">
        <f t="shared" si="34"/>
        <v>0</v>
      </c>
      <c r="G105" s="236"/>
      <c r="H105" s="237"/>
      <c r="I105" s="237"/>
      <c r="J105" s="238">
        <f t="shared" si="35"/>
        <v>0</v>
      </c>
      <c r="K105" s="103"/>
      <c r="L105" s="172"/>
      <c r="M105" s="29"/>
      <c r="N105" s="158">
        <f t="shared" si="36"/>
        <v>0</v>
      </c>
    </row>
    <row r="106" spans="1:14" s="26" customFormat="1" ht="15" x14ac:dyDescent="0.25">
      <c r="A106" s="12" t="s">
        <v>43</v>
      </c>
      <c r="B106" s="81" t="s">
        <v>42</v>
      </c>
      <c r="C106" s="92"/>
      <c r="D106" s="172"/>
      <c r="E106" s="29"/>
      <c r="F106" s="158">
        <f t="shared" si="34"/>
        <v>0</v>
      </c>
      <c r="G106" s="236"/>
      <c r="H106" s="237"/>
      <c r="I106" s="237"/>
      <c r="J106" s="238">
        <f t="shared" si="35"/>
        <v>0</v>
      </c>
      <c r="K106" s="103"/>
      <c r="L106" s="172"/>
      <c r="M106" s="29"/>
      <c r="N106" s="158">
        <f t="shared" si="36"/>
        <v>0</v>
      </c>
    </row>
    <row r="107" spans="1:14" s="26" customFormat="1" ht="15" x14ac:dyDescent="0.25">
      <c r="A107" s="12" t="s">
        <v>44</v>
      </c>
      <c r="B107" s="81" t="s">
        <v>42</v>
      </c>
      <c r="C107" s="92"/>
      <c r="D107" s="172"/>
      <c r="E107" s="29"/>
      <c r="F107" s="158">
        <f t="shared" si="34"/>
        <v>0</v>
      </c>
      <c r="G107" s="236"/>
      <c r="H107" s="237"/>
      <c r="I107" s="237"/>
      <c r="J107" s="238">
        <f t="shared" si="35"/>
        <v>0</v>
      </c>
      <c r="K107" s="103"/>
      <c r="L107" s="172"/>
      <c r="M107" s="29"/>
      <c r="N107" s="158">
        <f t="shared" si="36"/>
        <v>0</v>
      </c>
    </row>
    <row r="108" spans="1:14" s="26" customFormat="1" ht="15" x14ac:dyDescent="0.25">
      <c r="A108" s="13"/>
      <c r="B108" s="30"/>
      <c r="C108" s="97"/>
      <c r="D108" s="178"/>
      <c r="E108" s="76"/>
      <c r="F108" s="164"/>
      <c r="G108" s="236"/>
      <c r="H108" s="237"/>
      <c r="I108" s="237"/>
      <c r="J108" s="238"/>
      <c r="K108" s="108"/>
      <c r="L108" s="183"/>
      <c r="M108" s="35"/>
      <c r="N108" s="169"/>
    </row>
    <row r="109" spans="1:14" s="26" customFormat="1" x14ac:dyDescent="0.25">
      <c r="A109" s="14">
        <v>5</v>
      </c>
      <c r="B109" s="27" t="s">
        <v>26</v>
      </c>
      <c r="C109" s="91"/>
      <c r="D109" s="207">
        <f>SUM(F110:F$139)-SUM(D110:D$139)</f>
        <v>0</v>
      </c>
      <c r="E109" s="207"/>
      <c r="F109" s="208"/>
      <c r="G109" s="102"/>
      <c r="H109" s="207">
        <f>SUM(J110:J$139)-SUM(H110:H$139)</f>
        <v>0</v>
      </c>
      <c r="I109" s="207"/>
      <c r="J109" s="208"/>
      <c r="K109" s="102"/>
      <c r="L109" s="207">
        <f>SUM(N110:N$139)-SUM(L110:L$139)</f>
        <v>0</v>
      </c>
      <c r="M109" s="207"/>
      <c r="N109" s="208"/>
    </row>
    <row r="110" spans="1:14" s="26" customFormat="1" ht="22.5" x14ac:dyDescent="0.25">
      <c r="A110" s="12" t="s">
        <v>36</v>
      </c>
      <c r="B110" s="33" t="s">
        <v>93</v>
      </c>
      <c r="C110" s="92"/>
      <c r="D110" s="172"/>
      <c r="E110" s="29"/>
      <c r="F110" s="158">
        <f t="shared" ref="F110:F114" si="37">C110*E110</f>
        <v>0</v>
      </c>
      <c r="G110" s="236"/>
      <c r="H110" s="237"/>
      <c r="I110" s="237"/>
      <c r="J110" s="238">
        <f t="shared" ref="J110:J114" si="38">G110*I110</f>
        <v>0</v>
      </c>
      <c r="K110" s="103"/>
      <c r="L110" s="172"/>
      <c r="M110" s="29"/>
      <c r="N110" s="158">
        <f t="shared" ref="N110:N137" si="39">K110*M110</f>
        <v>0</v>
      </c>
    </row>
    <row r="111" spans="1:14" s="26" customFormat="1" ht="56.25" x14ac:dyDescent="0.25">
      <c r="A111" s="12" t="s">
        <v>38</v>
      </c>
      <c r="B111" s="33" t="s">
        <v>94</v>
      </c>
      <c r="C111" s="92"/>
      <c r="D111" s="172"/>
      <c r="E111" s="29"/>
      <c r="F111" s="158">
        <f t="shared" si="37"/>
        <v>0</v>
      </c>
      <c r="G111" s="236"/>
      <c r="H111" s="237"/>
      <c r="I111" s="237"/>
      <c r="J111" s="238">
        <f t="shared" si="38"/>
        <v>0</v>
      </c>
      <c r="K111" s="103"/>
      <c r="L111" s="172"/>
      <c r="M111" s="29"/>
      <c r="N111" s="158">
        <f t="shared" si="39"/>
        <v>0</v>
      </c>
    </row>
    <row r="112" spans="1:14" s="26" customFormat="1" ht="45" x14ac:dyDescent="0.25">
      <c r="A112" s="12" t="s">
        <v>47</v>
      </c>
      <c r="B112" s="33" t="s">
        <v>95</v>
      </c>
      <c r="C112" s="92"/>
      <c r="D112" s="172"/>
      <c r="E112" s="29"/>
      <c r="F112" s="158">
        <f t="shared" si="37"/>
        <v>0</v>
      </c>
      <c r="G112" s="236"/>
      <c r="H112" s="237"/>
      <c r="I112" s="237"/>
      <c r="J112" s="238">
        <f t="shared" si="38"/>
        <v>0</v>
      </c>
      <c r="K112" s="103"/>
      <c r="L112" s="172"/>
      <c r="M112" s="29"/>
      <c r="N112" s="158">
        <f t="shared" si="39"/>
        <v>0</v>
      </c>
    </row>
    <row r="113" spans="1:14" s="26" customFormat="1" ht="56.25" x14ac:dyDescent="0.25">
      <c r="A113" s="12" t="s">
        <v>49</v>
      </c>
      <c r="B113" s="33" t="s">
        <v>96</v>
      </c>
      <c r="C113" s="92"/>
      <c r="D113" s="172"/>
      <c r="E113" s="29"/>
      <c r="F113" s="158">
        <f t="shared" si="37"/>
        <v>0</v>
      </c>
      <c r="G113" s="236"/>
      <c r="H113" s="237"/>
      <c r="I113" s="237"/>
      <c r="J113" s="238">
        <f t="shared" si="38"/>
        <v>0</v>
      </c>
      <c r="K113" s="103"/>
      <c r="L113" s="172"/>
      <c r="M113" s="29"/>
      <c r="N113" s="158">
        <f t="shared" si="39"/>
        <v>0</v>
      </c>
    </row>
    <row r="114" spans="1:14" s="26" customFormat="1" ht="67.5" x14ac:dyDescent="0.25">
      <c r="A114" s="12" t="s">
        <v>51</v>
      </c>
      <c r="B114" s="33" t="s">
        <v>97</v>
      </c>
      <c r="C114" s="92"/>
      <c r="D114" s="172"/>
      <c r="E114" s="29"/>
      <c r="F114" s="158">
        <f t="shared" si="37"/>
        <v>0</v>
      </c>
      <c r="G114" s="236"/>
      <c r="H114" s="237"/>
      <c r="I114" s="237"/>
      <c r="J114" s="238">
        <f t="shared" si="38"/>
        <v>0</v>
      </c>
      <c r="K114" s="103"/>
      <c r="L114" s="172"/>
      <c r="M114" s="29"/>
      <c r="N114" s="158">
        <f t="shared" si="39"/>
        <v>0</v>
      </c>
    </row>
    <row r="115" spans="1:14" s="26" customFormat="1" ht="15" x14ac:dyDescent="0.25">
      <c r="A115" s="12"/>
      <c r="B115" s="33"/>
      <c r="C115" s="92"/>
      <c r="D115" s="172"/>
      <c r="E115" s="29"/>
      <c r="F115" s="158"/>
      <c r="G115" s="236"/>
      <c r="H115" s="237"/>
      <c r="I115" s="237"/>
      <c r="J115" s="238"/>
      <c r="K115" s="103"/>
      <c r="L115" s="172"/>
      <c r="M115" s="29"/>
      <c r="N115" s="158"/>
    </row>
    <row r="116" spans="1:14" s="26" customFormat="1" ht="15" x14ac:dyDescent="0.25">
      <c r="A116" s="16">
        <v>5.0999999999999996</v>
      </c>
      <c r="B116" s="64" t="s">
        <v>98</v>
      </c>
      <c r="C116" s="92"/>
      <c r="D116" s="172"/>
      <c r="E116" s="29"/>
      <c r="F116" s="158">
        <f t="shared" ref="F116:F137" si="40">C116*E116</f>
        <v>0</v>
      </c>
      <c r="G116" s="236"/>
      <c r="H116" s="237"/>
      <c r="I116" s="237"/>
      <c r="J116" s="238">
        <f t="shared" ref="J116:J137" si="41">G116*I116</f>
        <v>0</v>
      </c>
      <c r="K116" s="103"/>
      <c r="L116" s="172"/>
      <c r="M116" s="29"/>
      <c r="N116" s="158">
        <f t="shared" si="39"/>
        <v>0</v>
      </c>
    </row>
    <row r="117" spans="1:14" s="26" customFormat="1" ht="15" x14ac:dyDescent="0.25">
      <c r="A117" s="34"/>
      <c r="B117" s="64"/>
      <c r="C117" s="92"/>
      <c r="D117" s="172"/>
      <c r="E117" s="29"/>
      <c r="F117" s="158">
        <f t="shared" si="40"/>
        <v>0</v>
      </c>
      <c r="G117" s="236"/>
      <c r="H117" s="237"/>
      <c r="I117" s="237"/>
      <c r="J117" s="238">
        <f t="shared" si="41"/>
        <v>0</v>
      </c>
      <c r="K117" s="103"/>
      <c r="L117" s="172"/>
      <c r="M117" s="29"/>
      <c r="N117" s="158">
        <f t="shared" si="39"/>
        <v>0</v>
      </c>
    </row>
    <row r="118" spans="1:14" s="26" customFormat="1" ht="15" x14ac:dyDescent="0.25">
      <c r="A118" s="16">
        <f>A116+0.1</f>
        <v>5.1999999999999993</v>
      </c>
      <c r="B118" s="64" t="s">
        <v>99</v>
      </c>
      <c r="C118" s="92"/>
      <c r="D118" s="172"/>
      <c r="E118" s="29"/>
      <c r="F118" s="158">
        <f t="shared" si="40"/>
        <v>0</v>
      </c>
      <c r="G118" s="236"/>
      <c r="H118" s="237"/>
      <c r="I118" s="237"/>
      <c r="J118" s="238">
        <f t="shared" si="41"/>
        <v>0</v>
      </c>
      <c r="K118" s="103"/>
      <c r="L118" s="172"/>
      <c r="M118" s="29"/>
      <c r="N118" s="158">
        <f t="shared" si="39"/>
        <v>0</v>
      </c>
    </row>
    <row r="119" spans="1:14" s="26" customFormat="1" ht="15" x14ac:dyDescent="0.25">
      <c r="A119" s="16"/>
      <c r="B119" s="64"/>
      <c r="C119" s="92"/>
      <c r="D119" s="172"/>
      <c r="E119" s="29"/>
      <c r="F119" s="158">
        <f t="shared" si="40"/>
        <v>0</v>
      </c>
      <c r="G119" s="236"/>
      <c r="H119" s="237"/>
      <c r="I119" s="237"/>
      <c r="J119" s="238">
        <f t="shared" si="41"/>
        <v>0</v>
      </c>
      <c r="K119" s="103"/>
      <c r="L119" s="172"/>
      <c r="M119" s="29"/>
      <c r="N119" s="158">
        <f t="shared" si="39"/>
        <v>0</v>
      </c>
    </row>
    <row r="120" spans="1:14" s="26" customFormat="1" ht="15" x14ac:dyDescent="0.25">
      <c r="A120" s="16">
        <f>A118+0.1</f>
        <v>5.2999999999999989</v>
      </c>
      <c r="B120" s="64" t="s">
        <v>100</v>
      </c>
      <c r="C120" s="92"/>
      <c r="D120" s="172"/>
      <c r="E120" s="29"/>
      <c r="F120" s="158">
        <f t="shared" si="40"/>
        <v>0</v>
      </c>
      <c r="G120" s="236"/>
      <c r="H120" s="237"/>
      <c r="I120" s="237"/>
      <c r="J120" s="238">
        <f t="shared" si="41"/>
        <v>0</v>
      </c>
      <c r="K120" s="103"/>
      <c r="L120" s="172"/>
      <c r="M120" s="29"/>
      <c r="N120" s="158">
        <f t="shared" si="39"/>
        <v>0</v>
      </c>
    </row>
    <row r="121" spans="1:14" s="26" customFormat="1" ht="15" x14ac:dyDescent="0.25">
      <c r="A121" s="16"/>
      <c r="B121" s="64"/>
      <c r="C121" s="92"/>
      <c r="D121" s="172"/>
      <c r="E121" s="29"/>
      <c r="F121" s="158">
        <f t="shared" si="40"/>
        <v>0</v>
      </c>
      <c r="G121" s="236"/>
      <c r="H121" s="237"/>
      <c r="I121" s="237"/>
      <c r="J121" s="238">
        <f t="shared" si="41"/>
        <v>0</v>
      </c>
      <c r="K121" s="103"/>
      <c r="L121" s="172"/>
      <c r="M121" s="29"/>
      <c r="N121" s="158">
        <f t="shared" si="39"/>
        <v>0</v>
      </c>
    </row>
    <row r="122" spans="1:14" s="26" customFormat="1" ht="15" x14ac:dyDescent="0.25">
      <c r="A122" s="16">
        <f>A120+0.1</f>
        <v>5.3999999999999986</v>
      </c>
      <c r="B122" s="64" t="s">
        <v>101</v>
      </c>
      <c r="C122" s="92"/>
      <c r="D122" s="172"/>
      <c r="E122" s="29"/>
      <c r="F122" s="158">
        <f t="shared" si="40"/>
        <v>0</v>
      </c>
      <c r="G122" s="236"/>
      <c r="H122" s="237"/>
      <c r="I122" s="237"/>
      <c r="J122" s="238">
        <f t="shared" si="41"/>
        <v>0</v>
      </c>
      <c r="K122" s="103"/>
      <c r="L122" s="172"/>
      <c r="M122" s="29"/>
      <c r="N122" s="158">
        <f t="shared" si="39"/>
        <v>0</v>
      </c>
    </row>
    <row r="123" spans="1:14" s="26" customFormat="1" ht="15" x14ac:dyDescent="0.25">
      <c r="A123" s="16"/>
      <c r="B123" s="64"/>
      <c r="C123" s="92"/>
      <c r="D123" s="172"/>
      <c r="E123" s="29"/>
      <c r="F123" s="158">
        <f t="shared" si="40"/>
        <v>0</v>
      </c>
      <c r="G123" s="236"/>
      <c r="H123" s="237"/>
      <c r="I123" s="237"/>
      <c r="J123" s="238">
        <f t="shared" si="41"/>
        <v>0</v>
      </c>
      <c r="K123" s="103"/>
      <c r="L123" s="172"/>
      <c r="M123" s="29"/>
      <c r="N123" s="158">
        <f t="shared" si="39"/>
        <v>0</v>
      </c>
    </row>
    <row r="124" spans="1:14" s="26" customFormat="1" ht="15" x14ac:dyDescent="0.25">
      <c r="A124" s="16">
        <f>A122+0.1</f>
        <v>5.4999999999999982</v>
      </c>
      <c r="B124" s="64" t="s">
        <v>102</v>
      </c>
      <c r="C124" s="92"/>
      <c r="D124" s="172"/>
      <c r="E124" s="29"/>
      <c r="F124" s="158">
        <f t="shared" si="40"/>
        <v>0</v>
      </c>
      <c r="G124" s="236"/>
      <c r="H124" s="237"/>
      <c r="I124" s="237"/>
      <c r="J124" s="238">
        <f t="shared" si="41"/>
        <v>0</v>
      </c>
      <c r="K124" s="103"/>
      <c r="L124" s="172"/>
      <c r="M124" s="29"/>
      <c r="N124" s="158">
        <f t="shared" si="39"/>
        <v>0</v>
      </c>
    </row>
    <row r="125" spans="1:14" s="26" customFormat="1" ht="15" x14ac:dyDescent="0.25">
      <c r="A125" s="16"/>
      <c r="B125" s="64"/>
      <c r="C125" s="92"/>
      <c r="D125" s="172"/>
      <c r="E125" s="29"/>
      <c r="F125" s="158">
        <f t="shared" si="40"/>
        <v>0</v>
      </c>
      <c r="G125" s="236"/>
      <c r="H125" s="237"/>
      <c r="I125" s="237"/>
      <c r="J125" s="238">
        <f t="shared" si="41"/>
        <v>0</v>
      </c>
      <c r="K125" s="103"/>
      <c r="L125" s="172"/>
      <c r="M125" s="29"/>
      <c r="N125" s="158">
        <f t="shared" si="39"/>
        <v>0</v>
      </c>
    </row>
    <row r="126" spans="1:14" s="26" customFormat="1" ht="15" x14ac:dyDescent="0.25">
      <c r="A126" s="16">
        <f>A124+0.1</f>
        <v>5.5999999999999979</v>
      </c>
      <c r="B126" s="64" t="s">
        <v>103</v>
      </c>
      <c r="C126" s="92"/>
      <c r="D126" s="172"/>
      <c r="E126" s="29"/>
      <c r="F126" s="158">
        <f t="shared" si="40"/>
        <v>0</v>
      </c>
      <c r="G126" s="236"/>
      <c r="H126" s="237"/>
      <c r="I126" s="237"/>
      <c r="J126" s="238">
        <f t="shared" si="41"/>
        <v>0</v>
      </c>
      <c r="K126" s="103"/>
      <c r="L126" s="172"/>
      <c r="M126" s="29"/>
      <c r="N126" s="158">
        <f t="shared" si="39"/>
        <v>0</v>
      </c>
    </row>
    <row r="127" spans="1:14" s="26" customFormat="1" ht="15" x14ac:dyDescent="0.25">
      <c r="A127" s="12" t="s">
        <v>36</v>
      </c>
      <c r="B127" s="33" t="s">
        <v>157</v>
      </c>
      <c r="C127" s="92"/>
      <c r="D127" s="172"/>
      <c r="E127" s="29"/>
      <c r="F127" s="158">
        <f t="shared" si="40"/>
        <v>0</v>
      </c>
      <c r="G127" s="236"/>
      <c r="H127" s="237"/>
      <c r="I127" s="237"/>
      <c r="J127" s="238">
        <f t="shared" si="41"/>
        <v>0</v>
      </c>
      <c r="K127" s="103"/>
      <c r="L127" s="172"/>
      <c r="M127" s="29"/>
      <c r="N127" s="158">
        <f t="shared" si="39"/>
        <v>0</v>
      </c>
    </row>
    <row r="128" spans="1:14" s="26" customFormat="1" ht="15" x14ac:dyDescent="0.25">
      <c r="A128" s="16"/>
      <c r="B128" s="64"/>
      <c r="C128" s="92"/>
      <c r="D128" s="172"/>
      <c r="E128" s="29"/>
      <c r="F128" s="158">
        <f t="shared" si="40"/>
        <v>0</v>
      </c>
      <c r="G128" s="236"/>
      <c r="H128" s="237"/>
      <c r="I128" s="237"/>
      <c r="J128" s="238">
        <f t="shared" si="41"/>
        <v>0</v>
      </c>
      <c r="K128" s="103"/>
      <c r="L128" s="172"/>
      <c r="M128" s="29"/>
      <c r="N128" s="158">
        <f t="shared" si="39"/>
        <v>0</v>
      </c>
    </row>
    <row r="129" spans="1:14" s="26" customFormat="1" ht="15" x14ac:dyDescent="0.25">
      <c r="A129" s="16">
        <f>A126+0.1</f>
        <v>5.6999999999999975</v>
      </c>
      <c r="B129" s="64" t="s">
        <v>104</v>
      </c>
      <c r="C129" s="92"/>
      <c r="D129" s="172"/>
      <c r="E129" s="29"/>
      <c r="F129" s="158">
        <f t="shared" si="40"/>
        <v>0</v>
      </c>
      <c r="G129" s="236"/>
      <c r="H129" s="237"/>
      <c r="I129" s="237"/>
      <c r="J129" s="238">
        <f t="shared" si="41"/>
        <v>0</v>
      </c>
      <c r="K129" s="103"/>
      <c r="L129" s="172"/>
      <c r="M129" s="29"/>
      <c r="N129" s="158">
        <f t="shared" si="39"/>
        <v>0</v>
      </c>
    </row>
    <row r="130" spans="1:14" s="26" customFormat="1" ht="15" x14ac:dyDescent="0.25">
      <c r="A130" s="16"/>
      <c r="B130" s="64"/>
      <c r="C130" s="92"/>
      <c r="D130" s="172"/>
      <c r="E130" s="29"/>
      <c r="F130" s="158">
        <f t="shared" si="40"/>
        <v>0</v>
      </c>
      <c r="G130" s="236"/>
      <c r="H130" s="237"/>
      <c r="I130" s="237"/>
      <c r="J130" s="238">
        <f t="shared" si="41"/>
        <v>0</v>
      </c>
      <c r="K130" s="103"/>
      <c r="L130" s="172"/>
      <c r="M130" s="29"/>
      <c r="N130" s="158">
        <f t="shared" si="39"/>
        <v>0</v>
      </c>
    </row>
    <row r="131" spans="1:14" s="26" customFormat="1" ht="15" x14ac:dyDescent="0.25">
      <c r="A131" s="16">
        <f>A129+0.1</f>
        <v>5.7999999999999972</v>
      </c>
      <c r="B131" s="64" t="s">
        <v>105</v>
      </c>
      <c r="C131" s="92"/>
      <c r="D131" s="172"/>
      <c r="E131" s="29"/>
      <c r="F131" s="158">
        <f t="shared" si="40"/>
        <v>0</v>
      </c>
      <c r="G131" s="236"/>
      <c r="H131" s="237"/>
      <c r="I131" s="237"/>
      <c r="J131" s="238">
        <f t="shared" si="41"/>
        <v>0</v>
      </c>
      <c r="K131" s="103"/>
      <c r="L131" s="172"/>
      <c r="M131" s="29"/>
      <c r="N131" s="158">
        <f t="shared" si="39"/>
        <v>0</v>
      </c>
    </row>
    <row r="132" spans="1:14" s="26" customFormat="1" ht="15" x14ac:dyDescent="0.25">
      <c r="A132" s="12"/>
      <c r="B132" s="33"/>
      <c r="C132" s="92"/>
      <c r="D132" s="172"/>
      <c r="E132" s="29"/>
      <c r="F132" s="158">
        <f t="shared" si="40"/>
        <v>0</v>
      </c>
      <c r="G132" s="236"/>
      <c r="H132" s="237"/>
      <c r="I132" s="237"/>
      <c r="J132" s="238">
        <f t="shared" si="41"/>
        <v>0</v>
      </c>
      <c r="K132" s="103"/>
      <c r="L132" s="172"/>
      <c r="M132" s="29"/>
      <c r="N132" s="158">
        <f t="shared" si="39"/>
        <v>0</v>
      </c>
    </row>
    <row r="133" spans="1:14" s="26" customFormat="1" ht="15" x14ac:dyDescent="0.25">
      <c r="A133" s="16">
        <f>A131+0.1</f>
        <v>5.8999999999999968</v>
      </c>
      <c r="B133" s="64" t="s">
        <v>106</v>
      </c>
      <c r="C133" s="92"/>
      <c r="D133" s="172"/>
      <c r="E133" s="29"/>
      <c r="F133" s="158">
        <f t="shared" si="40"/>
        <v>0</v>
      </c>
      <c r="G133" s="236"/>
      <c r="H133" s="237"/>
      <c r="I133" s="237"/>
      <c r="J133" s="238">
        <f t="shared" si="41"/>
        <v>0</v>
      </c>
      <c r="K133" s="103"/>
      <c r="L133" s="172"/>
      <c r="M133" s="29"/>
      <c r="N133" s="158">
        <f t="shared" si="39"/>
        <v>0</v>
      </c>
    </row>
    <row r="134" spans="1:14" s="26" customFormat="1" ht="15" x14ac:dyDescent="0.25">
      <c r="A134" s="12"/>
      <c r="B134" s="33"/>
      <c r="C134" s="92"/>
      <c r="D134" s="172"/>
      <c r="E134" s="29"/>
      <c r="F134" s="158">
        <f t="shared" si="40"/>
        <v>0</v>
      </c>
      <c r="G134" s="236"/>
      <c r="H134" s="237"/>
      <c r="I134" s="237"/>
      <c r="J134" s="238">
        <f t="shared" si="41"/>
        <v>0</v>
      </c>
      <c r="K134" s="103"/>
      <c r="L134" s="172"/>
      <c r="M134" s="29"/>
      <c r="N134" s="158">
        <f t="shared" si="39"/>
        <v>0</v>
      </c>
    </row>
    <row r="135" spans="1:14" s="26" customFormat="1" ht="15" x14ac:dyDescent="0.25">
      <c r="A135" s="12"/>
      <c r="B135" s="79" t="s">
        <v>107</v>
      </c>
      <c r="C135" s="92"/>
      <c r="D135" s="172"/>
      <c r="E135" s="29"/>
      <c r="F135" s="158">
        <f t="shared" si="40"/>
        <v>0</v>
      </c>
      <c r="G135" s="236"/>
      <c r="H135" s="237"/>
      <c r="I135" s="237"/>
      <c r="J135" s="238">
        <f t="shared" si="41"/>
        <v>0</v>
      </c>
      <c r="K135" s="103"/>
      <c r="L135" s="172"/>
      <c r="M135" s="29"/>
      <c r="N135" s="158">
        <f t="shared" si="39"/>
        <v>0</v>
      </c>
    </row>
    <row r="136" spans="1:14" s="26" customFormat="1" ht="22.5" x14ac:dyDescent="0.25">
      <c r="A136" s="12"/>
      <c r="B136" s="80" t="s">
        <v>40</v>
      </c>
      <c r="C136" s="92"/>
      <c r="D136" s="172"/>
      <c r="E136" s="29"/>
      <c r="F136" s="158">
        <f t="shared" si="40"/>
        <v>0</v>
      </c>
      <c r="G136" s="236"/>
      <c r="H136" s="237"/>
      <c r="I136" s="237"/>
      <c r="J136" s="238">
        <f t="shared" si="41"/>
        <v>0</v>
      </c>
      <c r="K136" s="103"/>
      <c r="L136" s="172"/>
      <c r="M136" s="29"/>
      <c r="N136" s="158">
        <f t="shared" si="39"/>
        <v>0</v>
      </c>
    </row>
    <row r="137" spans="1:14" s="26" customFormat="1" ht="15" x14ac:dyDescent="0.25">
      <c r="A137" s="12" t="s">
        <v>43</v>
      </c>
      <c r="B137" s="81" t="s">
        <v>42</v>
      </c>
      <c r="C137" s="92"/>
      <c r="D137" s="172"/>
      <c r="E137" s="29"/>
      <c r="F137" s="158">
        <f t="shared" si="40"/>
        <v>0</v>
      </c>
      <c r="G137" s="236"/>
      <c r="H137" s="237"/>
      <c r="I137" s="237"/>
      <c r="J137" s="238">
        <f t="shared" si="41"/>
        <v>0</v>
      </c>
      <c r="K137" s="103"/>
      <c r="L137" s="172"/>
      <c r="M137" s="29"/>
      <c r="N137" s="158">
        <f t="shared" si="39"/>
        <v>0</v>
      </c>
    </row>
    <row r="138" spans="1:14" s="26" customFormat="1" ht="15" x14ac:dyDescent="0.25">
      <c r="A138" s="13"/>
      <c r="B138" s="30"/>
      <c r="C138" s="98"/>
      <c r="D138" s="179"/>
      <c r="E138" s="77"/>
      <c r="F138" s="165"/>
      <c r="G138" s="236"/>
      <c r="H138" s="237"/>
      <c r="I138" s="237"/>
      <c r="J138" s="238"/>
      <c r="K138" s="99"/>
      <c r="L138" s="180"/>
      <c r="N138" s="166"/>
    </row>
    <row r="139" spans="1:14" s="26" customFormat="1" ht="15" customHeight="1" x14ac:dyDescent="0.25">
      <c r="A139" s="14"/>
      <c r="B139" s="27" t="s">
        <v>109</v>
      </c>
      <c r="C139" s="151"/>
      <c r="D139" s="150"/>
      <c r="E139" s="222">
        <f t="shared" ref="E139" si="42">SUM(D:D)</f>
        <v>0</v>
      </c>
      <c r="F139" s="223"/>
      <c r="G139" s="151"/>
      <c r="H139" s="150"/>
      <c r="I139" s="222">
        <f t="shared" ref="I139" si="43">SUM(H:H)</f>
        <v>0</v>
      </c>
      <c r="J139" s="223"/>
      <c r="K139" s="151"/>
      <c r="L139" s="150"/>
      <c r="M139" s="222">
        <f t="shared" ref="M139" si="44">SUM(L:L)</f>
        <v>0</v>
      </c>
      <c r="N139" s="223"/>
    </row>
    <row r="140" spans="1:14" s="26" customFormat="1" x14ac:dyDescent="0.25">
      <c r="A140" s="13"/>
      <c r="B140" s="30"/>
      <c r="C140" s="99"/>
      <c r="D140" s="180"/>
      <c r="F140" s="166"/>
      <c r="G140" s="99"/>
      <c r="H140" s="180"/>
      <c r="J140" s="166"/>
      <c r="K140" s="99"/>
      <c r="L140" s="180"/>
      <c r="N140" s="166"/>
    </row>
    <row r="141" spans="1:14" s="26" customFormat="1" x14ac:dyDescent="0.25">
      <c r="A141" s="13"/>
      <c r="B141" s="30"/>
      <c r="C141" s="99"/>
      <c r="D141" s="180"/>
      <c r="F141" s="166"/>
      <c r="G141" s="99"/>
      <c r="H141" s="180"/>
      <c r="J141" s="166"/>
      <c r="K141" s="99"/>
      <c r="L141" s="180"/>
      <c r="N141" s="166"/>
    </row>
    <row r="142" spans="1:14" s="26" customFormat="1" x14ac:dyDescent="0.25">
      <c r="A142" s="13"/>
      <c r="B142" s="30"/>
      <c r="C142" s="99"/>
      <c r="D142" s="180"/>
      <c r="F142" s="166"/>
      <c r="G142" s="99"/>
      <c r="H142" s="180"/>
      <c r="J142" s="166"/>
      <c r="K142" s="99"/>
      <c r="L142" s="180"/>
      <c r="N142" s="166"/>
    </row>
    <row r="143" spans="1:14" s="26" customFormat="1" x14ac:dyDescent="0.25">
      <c r="A143" s="13"/>
      <c r="B143" s="30"/>
      <c r="C143" s="99"/>
      <c r="D143" s="180"/>
      <c r="F143" s="166"/>
      <c r="G143" s="99"/>
      <c r="H143" s="180"/>
      <c r="J143" s="166"/>
      <c r="K143" s="99"/>
      <c r="L143" s="180"/>
      <c r="N143" s="166"/>
    </row>
    <row r="144" spans="1:14" s="26" customFormat="1" x14ac:dyDescent="0.25">
      <c r="A144" s="13"/>
      <c r="B144" s="30"/>
      <c r="C144" s="99"/>
      <c r="D144" s="180"/>
      <c r="F144" s="166"/>
      <c r="G144" s="99"/>
      <c r="H144" s="180"/>
      <c r="J144" s="166"/>
      <c r="K144" s="99"/>
      <c r="L144" s="180"/>
      <c r="N144" s="166"/>
    </row>
    <row r="145" spans="1:14" s="26" customFormat="1" x14ac:dyDescent="0.25">
      <c r="A145" s="13"/>
      <c r="B145" s="30"/>
      <c r="C145" s="99"/>
      <c r="D145" s="180"/>
      <c r="F145" s="166"/>
      <c r="G145" s="99"/>
      <c r="H145" s="180"/>
      <c r="J145" s="166"/>
      <c r="K145" s="99"/>
      <c r="L145" s="180"/>
      <c r="N145" s="166"/>
    </row>
    <row r="146" spans="1:14" s="26" customFormat="1" x14ac:dyDescent="0.25">
      <c r="A146" s="13"/>
      <c r="B146" s="30"/>
      <c r="C146" s="99"/>
      <c r="D146" s="180"/>
      <c r="F146" s="166"/>
      <c r="G146" s="99"/>
      <c r="H146" s="180"/>
      <c r="J146" s="166"/>
      <c r="K146" s="99"/>
      <c r="L146" s="180"/>
      <c r="N146" s="166"/>
    </row>
    <row r="147" spans="1:14" s="26" customFormat="1" x14ac:dyDescent="0.25">
      <c r="A147" s="13"/>
      <c r="B147" s="30"/>
      <c r="C147" s="99"/>
      <c r="D147" s="180"/>
      <c r="F147" s="166"/>
      <c r="G147" s="99"/>
      <c r="H147" s="180"/>
      <c r="J147" s="166"/>
      <c r="K147" s="99"/>
      <c r="L147" s="180"/>
      <c r="N147" s="166"/>
    </row>
    <row r="148" spans="1:14" s="26" customFormat="1" x14ac:dyDescent="0.25">
      <c r="A148" s="13"/>
      <c r="B148" s="30"/>
      <c r="C148" s="99"/>
      <c r="D148" s="180"/>
      <c r="F148" s="166"/>
      <c r="G148" s="99"/>
      <c r="H148" s="180"/>
      <c r="J148" s="166"/>
      <c r="K148" s="99"/>
      <c r="L148" s="180"/>
      <c r="N148" s="166"/>
    </row>
    <row r="149" spans="1:14" s="26" customFormat="1" x14ac:dyDescent="0.25">
      <c r="A149" s="13"/>
      <c r="B149" s="30"/>
      <c r="C149" s="99"/>
      <c r="D149" s="180"/>
      <c r="F149" s="166"/>
      <c r="G149" s="99"/>
      <c r="H149" s="180"/>
      <c r="J149" s="166"/>
      <c r="K149" s="99"/>
      <c r="L149" s="180"/>
      <c r="N149" s="166"/>
    </row>
    <row r="150" spans="1:14" s="26" customFormat="1" x14ac:dyDescent="0.25">
      <c r="A150" s="13"/>
      <c r="B150" s="30"/>
      <c r="C150" s="99"/>
      <c r="D150" s="180"/>
      <c r="F150" s="166"/>
      <c r="G150" s="99"/>
      <c r="H150" s="180"/>
      <c r="J150" s="166"/>
      <c r="K150" s="99"/>
      <c r="L150" s="180"/>
      <c r="N150" s="166"/>
    </row>
    <row r="151" spans="1:14" s="26" customFormat="1" x14ac:dyDescent="0.25">
      <c r="A151" s="13"/>
      <c r="B151" s="30"/>
      <c r="C151" s="99"/>
      <c r="D151" s="180"/>
      <c r="F151" s="166"/>
      <c r="G151" s="99"/>
      <c r="H151" s="180"/>
      <c r="J151" s="166"/>
      <c r="K151" s="99"/>
      <c r="L151" s="180"/>
      <c r="N151" s="166"/>
    </row>
    <row r="152" spans="1:14" s="26" customFormat="1" x14ac:dyDescent="0.25">
      <c r="A152" s="13"/>
      <c r="B152" s="30"/>
      <c r="C152" s="99"/>
      <c r="D152" s="180"/>
      <c r="F152" s="166"/>
      <c r="G152" s="99"/>
      <c r="H152" s="180"/>
      <c r="J152" s="166"/>
      <c r="K152" s="99"/>
      <c r="L152" s="180"/>
      <c r="N152" s="166"/>
    </row>
    <row r="153" spans="1:14" s="26" customFormat="1" x14ac:dyDescent="0.25">
      <c r="A153" s="13"/>
      <c r="B153" s="30"/>
      <c r="C153" s="99"/>
      <c r="D153" s="180"/>
      <c r="F153" s="166"/>
      <c r="G153" s="99"/>
      <c r="H153" s="180"/>
      <c r="J153" s="166"/>
      <c r="K153" s="99"/>
      <c r="L153" s="180"/>
      <c r="N153" s="166"/>
    </row>
    <row r="154" spans="1:14" s="26" customFormat="1" x14ac:dyDescent="0.25">
      <c r="A154" s="13"/>
      <c r="B154" s="30"/>
      <c r="C154" s="99"/>
      <c r="D154" s="180"/>
      <c r="F154" s="166"/>
      <c r="G154" s="99"/>
      <c r="H154" s="180"/>
      <c r="J154" s="166"/>
      <c r="K154" s="99"/>
      <c r="L154" s="180"/>
      <c r="N154" s="166"/>
    </row>
    <row r="155" spans="1:14" s="26" customFormat="1" x14ac:dyDescent="0.25">
      <c r="A155" s="13"/>
      <c r="B155" s="30"/>
      <c r="C155" s="99"/>
      <c r="D155" s="180"/>
      <c r="F155" s="166"/>
      <c r="G155" s="99"/>
      <c r="H155" s="180"/>
      <c r="J155" s="166"/>
      <c r="K155" s="99"/>
      <c r="L155" s="180"/>
      <c r="N155" s="166"/>
    </row>
    <row r="156" spans="1:14" s="26" customFormat="1" x14ac:dyDescent="0.25">
      <c r="A156" s="13"/>
      <c r="B156" s="30"/>
      <c r="C156" s="99"/>
      <c r="D156" s="180"/>
      <c r="F156" s="166"/>
      <c r="G156" s="99"/>
      <c r="H156" s="180"/>
      <c r="J156" s="166"/>
      <c r="K156" s="99"/>
      <c r="L156" s="180"/>
      <c r="N156" s="166"/>
    </row>
    <row r="157" spans="1:14" s="26" customFormat="1" x14ac:dyDescent="0.25">
      <c r="A157" s="13"/>
      <c r="B157" s="30"/>
      <c r="C157" s="99"/>
      <c r="D157" s="180"/>
      <c r="F157" s="166"/>
      <c r="G157" s="99"/>
      <c r="H157" s="180"/>
      <c r="J157" s="166"/>
      <c r="K157" s="99"/>
      <c r="L157" s="180"/>
      <c r="N157" s="166"/>
    </row>
    <row r="158" spans="1:14" s="26" customFormat="1" x14ac:dyDescent="0.25">
      <c r="A158" s="13"/>
      <c r="B158" s="30"/>
      <c r="C158" s="99"/>
      <c r="D158" s="180"/>
      <c r="F158" s="166"/>
      <c r="G158" s="99"/>
      <c r="H158" s="180"/>
      <c r="J158" s="166"/>
      <c r="K158" s="99"/>
      <c r="L158" s="180"/>
      <c r="N158" s="166"/>
    </row>
    <row r="159" spans="1:14" s="26" customFormat="1" x14ac:dyDescent="0.25">
      <c r="A159" s="13"/>
      <c r="B159" s="30"/>
      <c r="C159" s="99"/>
      <c r="D159" s="180"/>
      <c r="F159" s="166"/>
      <c r="G159" s="99"/>
      <c r="H159" s="180"/>
      <c r="J159" s="166"/>
      <c r="K159" s="99"/>
      <c r="L159" s="180"/>
      <c r="N159" s="166"/>
    </row>
    <row r="160" spans="1:14" s="26" customFormat="1" x14ac:dyDescent="0.25">
      <c r="A160" s="13"/>
      <c r="B160" s="30"/>
      <c r="C160" s="99"/>
      <c r="D160" s="180"/>
      <c r="F160" s="166"/>
      <c r="G160" s="99"/>
      <c r="H160" s="180"/>
      <c r="J160" s="166"/>
      <c r="K160" s="99"/>
      <c r="L160" s="180"/>
      <c r="N160" s="166"/>
    </row>
    <row r="161" spans="1:14" s="26" customFormat="1" x14ac:dyDescent="0.25">
      <c r="A161" s="13"/>
      <c r="B161" s="30"/>
      <c r="C161" s="99"/>
      <c r="D161" s="180"/>
      <c r="F161" s="166"/>
      <c r="G161" s="99"/>
      <c r="H161" s="180"/>
      <c r="J161" s="166"/>
      <c r="K161" s="99"/>
      <c r="L161" s="180"/>
      <c r="N161" s="166"/>
    </row>
    <row r="162" spans="1:14" s="26" customFormat="1" x14ac:dyDescent="0.25">
      <c r="A162" s="13"/>
      <c r="B162" s="30"/>
      <c r="C162" s="99"/>
      <c r="D162" s="180"/>
      <c r="F162" s="166"/>
      <c r="G162" s="99"/>
      <c r="H162" s="180"/>
      <c r="J162" s="166"/>
      <c r="K162" s="99"/>
      <c r="L162" s="180"/>
      <c r="N162" s="166"/>
    </row>
    <row r="163" spans="1:14" s="26" customFormat="1" x14ac:dyDescent="0.25">
      <c r="A163" s="13"/>
      <c r="B163" s="30"/>
      <c r="C163" s="99"/>
      <c r="D163" s="180"/>
      <c r="F163" s="166"/>
      <c r="G163" s="99"/>
      <c r="H163" s="180"/>
      <c r="J163" s="166"/>
      <c r="K163" s="99"/>
      <c r="L163" s="180"/>
      <c r="N163" s="166"/>
    </row>
    <row r="164" spans="1:14" s="26" customFormat="1" x14ac:dyDescent="0.25">
      <c r="A164" s="13"/>
      <c r="B164" s="30"/>
      <c r="C164" s="99"/>
      <c r="D164" s="180"/>
      <c r="F164" s="166"/>
      <c r="G164" s="99"/>
      <c r="H164" s="180"/>
      <c r="J164" s="166"/>
      <c r="K164" s="99"/>
      <c r="L164" s="180"/>
      <c r="N164" s="166"/>
    </row>
    <row r="165" spans="1:14" s="26" customFormat="1" x14ac:dyDescent="0.25">
      <c r="A165" s="13"/>
      <c r="B165" s="30"/>
      <c r="C165" s="99"/>
      <c r="D165" s="180"/>
      <c r="F165" s="166"/>
      <c r="G165" s="99"/>
      <c r="H165" s="180"/>
      <c r="J165" s="166"/>
      <c r="K165" s="99"/>
      <c r="L165" s="180"/>
      <c r="N165" s="166"/>
    </row>
    <row r="166" spans="1:14" s="26" customFormat="1" x14ac:dyDescent="0.25">
      <c r="A166" s="13"/>
      <c r="B166" s="30"/>
      <c r="C166" s="99"/>
      <c r="D166" s="180"/>
      <c r="F166" s="166"/>
      <c r="G166" s="99"/>
      <c r="H166" s="180"/>
      <c r="J166" s="166"/>
      <c r="K166" s="99"/>
      <c r="L166" s="180"/>
      <c r="N166" s="166"/>
    </row>
    <row r="167" spans="1:14" s="26" customFormat="1" x14ac:dyDescent="0.25">
      <c r="A167" s="13"/>
      <c r="B167" s="30"/>
      <c r="C167" s="99"/>
      <c r="D167" s="180"/>
      <c r="F167" s="166"/>
      <c r="G167" s="99"/>
      <c r="H167" s="180"/>
      <c r="J167" s="166"/>
      <c r="K167" s="99"/>
      <c r="L167" s="180"/>
      <c r="N167" s="166"/>
    </row>
    <row r="168" spans="1:14" s="26" customFormat="1" x14ac:dyDescent="0.25">
      <c r="A168" s="13"/>
      <c r="B168" s="30"/>
      <c r="C168" s="99"/>
      <c r="D168" s="180"/>
      <c r="F168" s="166"/>
      <c r="G168" s="99"/>
      <c r="H168" s="180"/>
      <c r="J168" s="166"/>
      <c r="K168" s="99"/>
      <c r="L168" s="180"/>
      <c r="N168" s="166"/>
    </row>
    <row r="169" spans="1:14" s="26" customFormat="1" x14ac:dyDescent="0.25">
      <c r="A169" s="13"/>
      <c r="B169" s="30"/>
      <c r="C169" s="99"/>
      <c r="D169" s="180"/>
      <c r="F169" s="166"/>
      <c r="G169" s="99"/>
      <c r="H169" s="180"/>
      <c r="J169" s="166"/>
      <c r="K169" s="99"/>
      <c r="L169" s="180"/>
      <c r="N169" s="166"/>
    </row>
    <row r="170" spans="1:14" s="26" customFormat="1" x14ac:dyDescent="0.25">
      <c r="A170" s="13"/>
      <c r="B170" s="30"/>
      <c r="C170" s="99"/>
      <c r="D170" s="180"/>
      <c r="F170" s="166"/>
      <c r="G170" s="99"/>
      <c r="H170" s="180"/>
      <c r="J170" s="166"/>
      <c r="K170" s="99"/>
      <c r="L170" s="180"/>
      <c r="N170" s="166"/>
    </row>
    <row r="171" spans="1:14" s="26" customFormat="1" x14ac:dyDescent="0.25">
      <c r="A171" s="13"/>
      <c r="B171" s="30"/>
      <c r="C171" s="99"/>
      <c r="D171" s="180"/>
      <c r="F171" s="166"/>
      <c r="G171" s="99"/>
      <c r="H171" s="180"/>
      <c r="J171" s="166"/>
      <c r="K171" s="99"/>
      <c r="L171" s="180"/>
      <c r="N171" s="166"/>
    </row>
    <row r="172" spans="1:14" s="26" customFormat="1" x14ac:dyDescent="0.25">
      <c r="A172" s="13"/>
      <c r="B172" s="30"/>
      <c r="C172" s="99"/>
      <c r="D172" s="180"/>
      <c r="F172" s="166"/>
      <c r="G172" s="99"/>
      <c r="H172" s="180"/>
      <c r="J172" s="166"/>
      <c r="K172" s="99"/>
      <c r="L172" s="180"/>
      <c r="N172" s="166"/>
    </row>
    <row r="173" spans="1:14" s="26" customFormat="1" x14ac:dyDescent="0.25">
      <c r="A173" s="13"/>
      <c r="B173" s="30"/>
      <c r="C173" s="99"/>
      <c r="D173" s="180"/>
      <c r="F173" s="166"/>
      <c r="G173" s="99"/>
      <c r="H173" s="180"/>
      <c r="J173" s="166"/>
      <c r="K173" s="99"/>
      <c r="L173" s="180"/>
      <c r="N173" s="166"/>
    </row>
    <row r="174" spans="1:14" s="26" customFormat="1" x14ac:dyDescent="0.25">
      <c r="A174" s="13"/>
      <c r="B174" s="30"/>
      <c r="C174" s="99"/>
      <c r="D174" s="180"/>
      <c r="F174" s="166"/>
      <c r="G174" s="99"/>
      <c r="H174" s="180"/>
      <c r="J174" s="166"/>
      <c r="K174" s="99"/>
      <c r="L174" s="180"/>
      <c r="N174" s="166"/>
    </row>
    <row r="175" spans="1:14" s="26" customFormat="1" x14ac:dyDescent="0.25">
      <c r="A175" s="13"/>
      <c r="B175" s="30"/>
      <c r="C175" s="99"/>
      <c r="D175" s="180"/>
      <c r="F175" s="166"/>
      <c r="G175" s="99"/>
      <c r="H175" s="180"/>
      <c r="J175" s="166"/>
      <c r="K175" s="99"/>
      <c r="L175" s="180"/>
      <c r="N175" s="166"/>
    </row>
    <row r="176" spans="1:14" s="26" customFormat="1" x14ac:dyDescent="0.25">
      <c r="A176" s="13"/>
      <c r="B176" s="30"/>
      <c r="C176" s="99"/>
      <c r="D176" s="180"/>
      <c r="F176" s="166"/>
      <c r="G176" s="99"/>
      <c r="H176" s="180"/>
      <c r="J176" s="166"/>
      <c r="K176" s="99"/>
      <c r="L176" s="180"/>
      <c r="N176" s="166"/>
    </row>
    <row r="177" spans="1:14" s="26" customFormat="1" x14ac:dyDescent="0.25">
      <c r="A177" s="13"/>
      <c r="B177" s="30"/>
      <c r="C177" s="99"/>
      <c r="D177" s="180"/>
      <c r="F177" s="166"/>
      <c r="G177" s="99"/>
      <c r="H177" s="180"/>
      <c r="J177" s="166"/>
      <c r="K177" s="99"/>
      <c r="L177" s="180"/>
      <c r="N177" s="166"/>
    </row>
    <row r="178" spans="1:14" s="26" customFormat="1" x14ac:dyDescent="0.25">
      <c r="A178" s="13"/>
      <c r="B178" s="30"/>
      <c r="C178" s="99"/>
      <c r="D178" s="180"/>
      <c r="F178" s="166"/>
      <c r="G178" s="99"/>
      <c r="H178" s="180"/>
      <c r="J178" s="166"/>
      <c r="K178" s="99"/>
      <c r="L178" s="180"/>
      <c r="N178" s="166"/>
    </row>
    <row r="179" spans="1:14" s="26" customFormat="1" x14ac:dyDescent="0.25">
      <c r="A179" s="13"/>
      <c r="B179" s="30"/>
      <c r="C179" s="99"/>
      <c r="D179" s="180"/>
      <c r="F179" s="166"/>
      <c r="G179" s="99"/>
      <c r="H179" s="180"/>
      <c r="J179" s="166"/>
      <c r="K179" s="99"/>
      <c r="L179" s="180"/>
      <c r="N179" s="166"/>
    </row>
    <row r="180" spans="1:14" s="26" customFormat="1" x14ac:dyDescent="0.25">
      <c r="A180" s="13"/>
      <c r="B180" s="30"/>
      <c r="C180" s="99"/>
      <c r="D180" s="180"/>
      <c r="F180" s="166"/>
      <c r="G180" s="99"/>
      <c r="H180" s="180"/>
      <c r="J180" s="166"/>
      <c r="K180" s="99"/>
      <c r="L180" s="180"/>
      <c r="N180" s="166"/>
    </row>
    <row r="181" spans="1:14" s="26" customFormat="1" x14ac:dyDescent="0.25">
      <c r="A181" s="13"/>
      <c r="B181" s="30"/>
      <c r="C181" s="99"/>
      <c r="D181" s="180"/>
      <c r="F181" s="166"/>
      <c r="G181" s="99"/>
      <c r="H181" s="180"/>
      <c r="J181" s="166"/>
      <c r="K181" s="99"/>
      <c r="L181" s="180"/>
      <c r="N181" s="166"/>
    </row>
    <row r="182" spans="1:14" s="26" customFormat="1" x14ac:dyDescent="0.25">
      <c r="A182" s="13"/>
      <c r="B182" s="30"/>
      <c r="C182" s="99"/>
      <c r="D182" s="180"/>
      <c r="F182" s="166"/>
      <c r="G182" s="99"/>
      <c r="H182" s="180"/>
      <c r="J182" s="166"/>
      <c r="K182" s="99"/>
      <c r="L182" s="180"/>
      <c r="N182" s="166"/>
    </row>
    <row r="183" spans="1:14" s="26" customFormat="1" x14ac:dyDescent="0.25">
      <c r="A183" s="13"/>
      <c r="B183" s="30"/>
      <c r="C183" s="99"/>
      <c r="D183" s="180"/>
      <c r="F183" s="166"/>
      <c r="G183" s="99"/>
      <c r="H183" s="180"/>
      <c r="J183" s="166"/>
      <c r="K183" s="99"/>
      <c r="L183" s="180"/>
      <c r="N183" s="166"/>
    </row>
    <row r="184" spans="1:14" s="26" customFormat="1" x14ac:dyDescent="0.25">
      <c r="A184" s="13"/>
      <c r="B184" s="30"/>
      <c r="C184" s="99"/>
      <c r="D184" s="180"/>
      <c r="F184" s="166"/>
      <c r="G184" s="99"/>
      <c r="H184" s="180"/>
      <c r="J184" s="166"/>
      <c r="K184" s="99"/>
      <c r="L184" s="180"/>
      <c r="N184" s="166"/>
    </row>
    <row r="185" spans="1:14" s="26" customFormat="1" x14ac:dyDescent="0.25">
      <c r="A185" s="13"/>
      <c r="B185" s="30"/>
      <c r="C185" s="99"/>
      <c r="D185" s="180"/>
      <c r="F185" s="166"/>
      <c r="G185" s="99"/>
      <c r="H185" s="180"/>
      <c r="J185" s="166"/>
      <c r="K185" s="99"/>
      <c r="L185" s="180"/>
      <c r="N185" s="166"/>
    </row>
    <row r="186" spans="1:14" s="26" customFormat="1" x14ac:dyDescent="0.25">
      <c r="A186" s="13"/>
      <c r="B186" s="30"/>
      <c r="C186" s="99"/>
      <c r="D186" s="180"/>
      <c r="F186" s="166"/>
      <c r="G186" s="99"/>
      <c r="H186" s="180"/>
      <c r="J186" s="166"/>
      <c r="K186" s="99"/>
      <c r="L186" s="180"/>
      <c r="N186" s="166"/>
    </row>
    <row r="187" spans="1:14" s="26" customFormat="1" x14ac:dyDescent="0.25">
      <c r="A187" s="13"/>
      <c r="B187" s="30"/>
      <c r="C187" s="99"/>
      <c r="D187" s="180"/>
      <c r="F187" s="166"/>
      <c r="G187" s="99"/>
      <c r="H187" s="180"/>
      <c r="J187" s="166"/>
      <c r="K187" s="99"/>
      <c r="L187" s="180"/>
      <c r="N187" s="166"/>
    </row>
    <row r="188" spans="1:14" s="26" customFormat="1" x14ac:dyDescent="0.25">
      <c r="A188" s="13"/>
      <c r="B188" s="30"/>
      <c r="C188" s="99"/>
      <c r="D188" s="180"/>
      <c r="F188" s="166"/>
      <c r="G188" s="99"/>
      <c r="H188" s="180"/>
      <c r="J188" s="166"/>
      <c r="K188" s="99"/>
      <c r="L188" s="180"/>
      <c r="N188" s="166"/>
    </row>
    <row r="189" spans="1:14" s="26" customFormat="1" x14ac:dyDescent="0.25">
      <c r="A189" s="13"/>
      <c r="B189" s="30"/>
      <c r="C189" s="99"/>
      <c r="D189" s="180"/>
      <c r="F189" s="166"/>
      <c r="G189" s="99"/>
      <c r="H189" s="180"/>
      <c r="J189" s="166"/>
      <c r="K189" s="99"/>
      <c r="L189" s="180"/>
      <c r="N189" s="166"/>
    </row>
    <row r="190" spans="1:14" s="26" customFormat="1" x14ac:dyDescent="0.25">
      <c r="A190" s="13"/>
      <c r="B190" s="30"/>
      <c r="C190" s="99"/>
      <c r="D190" s="180"/>
      <c r="F190" s="166"/>
      <c r="G190" s="99"/>
      <c r="H190" s="180"/>
      <c r="J190" s="166"/>
      <c r="K190" s="99"/>
      <c r="L190" s="180"/>
      <c r="N190" s="166"/>
    </row>
    <row r="191" spans="1:14" s="26" customFormat="1" x14ac:dyDescent="0.25">
      <c r="A191" s="13"/>
      <c r="B191" s="30"/>
      <c r="C191" s="99"/>
      <c r="D191" s="180"/>
      <c r="F191" s="166"/>
      <c r="G191" s="99"/>
      <c r="H191" s="180"/>
      <c r="J191" s="166"/>
      <c r="K191" s="99"/>
      <c r="L191" s="180"/>
      <c r="N191" s="166"/>
    </row>
    <row r="192" spans="1:14" s="26" customFormat="1" x14ac:dyDescent="0.25">
      <c r="A192" s="13"/>
      <c r="B192" s="30"/>
      <c r="C192" s="99"/>
      <c r="D192" s="180"/>
      <c r="F192" s="166"/>
      <c r="G192" s="99"/>
      <c r="H192" s="180"/>
      <c r="J192" s="166"/>
      <c r="K192" s="99"/>
      <c r="L192" s="180"/>
      <c r="N192" s="166"/>
    </row>
    <row r="193" spans="1:14" s="26" customFormat="1" x14ac:dyDescent="0.25">
      <c r="A193" s="13"/>
      <c r="B193" s="30"/>
      <c r="C193" s="99"/>
      <c r="D193" s="180"/>
      <c r="F193" s="166"/>
      <c r="G193" s="99"/>
      <c r="H193" s="180"/>
      <c r="J193" s="166"/>
      <c r="K193" s="99"/>
      <c r="L193" s="180"/>
      <c r="N193" s="166"/>
    </row>
    <row r="194" spans="1:14" s="26" customFormat="1" x14ac:dyDescent="0.25">
      <c r="A194" s="13"/>
      <c r="B194" s="30"/>
      <c r="C194" s="99"/>
      <c r="D194" s="180"/>
      <c r="F194" s="166"/>
      <c r="G194" s="99"/>
      <c r="H194" s="180"/>
      <c r="J194" s="166"/>
      <c r="K194" s="99"/>
      <c r="L194" s="180"/>
      <c r="N194" s="166"/>
    </row>
    <row r="195" spans="1:14" s="26" customFormat="1" x14ac:dyDescent="0.25">
      <c r="A195" s="13"/>
      <c r="B195" s="30"/>
      <c r="C195" s="99"/>
      <c r="D195" s="180"/>
      <c r="F195" s="166"/>
      <c r="G195" s="99"/>
      <c r="H195" s="180"/>
      <c r="J195" s="166"/>
      <c r="K195" s="99"/>
      <c r="L195" s="180"/>
      <c r="N195" s="166"/>
    </row>
    <row r="196" spans="1:14" s="26" customFormat="1" x14ac:dyDescent="0.25">
      <c r="A196" s="13"/>
      <c r="B196" s="30"/>
      <c r="C196" s="99"/>
      <c r="D196" s="180"/>
      <c r="F196" s="166"/>
      <c r="G196" s="99"/>
      <c r="H196" s="180"/>
      <c r="J196" s="166"/>
      <c r="K196" s="99"/>
      <c r="L196" s="180"/>
      <c r="N196" s="166"/>
    </row>
    <row r="197" spans="1:14" s="26" customFormat="1" x14ac:dyDescent="0.25">
      <c r="A197" s="13"/>
      <c r="B197" s="30"/>
      <c r="C197" s="99"/>
      <c r="D197" s="180"/>
      <c r="F197" s="166"/>
      <c r="G197" s="99"/>
      <c r="H197" s="180"/>
      <c r="J197" s="166"/>
      <c r="K197" s="99"/>
      <c r="L197" s="180"/>
      <c r="N197" s="166"/>
    </row>
    <row r="198" spans="1:14" s="26" customFormat="1" x14ac:dyDescent="0.25">
      <c r="A198" s="13"/>
      <c r="B198" s="30"/>
      <c r="C198" s="99"/>
      <c r="D198" s="180"/>
      <c r="F198" s="166"/>
      <c r="G198" s="99"/>
      <c r="H198" s="180"/>
      <c r="J198" s="166"/>
      <c r="K198" s="99"/>
      <c r="L198" s="180"/>
      <c r="N198" s="166"/>
    </row>
    <row r="199" spans="1:14" s="26" customFormat="1" x14ac:dyDescent="0.25">
      <c r="A199" s="13"/>
      <c r="B199" s="30"/>
      <c r="C199" s="99"/>
      <c r="D199" s="180"/>
      <c r="F199" s="166"/>
      <c r="G199" s="99"/>
      <c r="H199" s="180"/>
      <c r="J199" s="166"/>
      <c r="K199" s="99"/>
      <c r="L199" s="180"/>
      <c r="N199" s="166"/>
    </row>
    <row r="200" spans="1:14" s="26" customFormat="1" x14ac:dyDescent="0.25">
      <c r="A200" s="13"/>
      <c r="B200" s="30"/>
      <c r="C200" s="99"/>
      <c r="D200" s="180"/>
      <c r="F200" s="166"/>
      <c r="G200" s="99"/>
      <c r="H200" s="180"/>
      <c r="J200" s="166"/>
      <c r="K200" s="99"/>
      <c r="L200" s="180"/>
      <c r="N200" s="166"/>
    </row>
    <row r="201" spans="1:14" s="26" customFormat="1" x14ac:dyDescent="0.25">
      <c r="A201" s="13"/>
      <c r="B201" s="30"/>
      <c r="C201" s="99"/>
      <c r="D201" s="180"/>
      <c r="F201" s="166"/>
      <c r="G201" s="99"/>
      <c r="H201" s="180"/>
      <c r="J201" s="166"/>
      <c r="K201" s="99"/>
      <c r="L201" s="180"/>
      <c r="N201" s="166"/>
    </row>
    <row r="202" spans="1:14" s="26" customFormat="1" x14ac:dyDescent="0.25">
      <c r="A202" s="13"/>
      <c r="B202" s="30"/>
      <c r="C202" s="99"/>
      <c r="D202" s="180"/>
      <c r="F202" s="166"/>
      <c r="G202" s="99"/>
      <c r="H202" s="180"/>
      <c r="J202" s="166"/>
      <c r="K202" s="99"/>
      <c r="L202" s="180"/>
      <c r="N202" s="166"/>
    </row>
    <row r="203" spans="1:14" s="26" customFormat="1" x14ac:dyDescent="0.25">
      <c r="A203" s="13"/>
      <c r="B203" s="30"/>
      <c r="C203" s="99"/>
      <c r="D203" s="180"/>
      <c r="F203" s="166"/>
      <c r="G203" s="99"/>
      <c r="H203" s="180"/>
      <c r="J203" s="166"/>
      <c r="K203" s="99"/>
      <c r="L203" s="180"/>
      <c r="N203" s="166"/>
    </row>
    <row r="204" spans="1:14" s="26" customFormat="1" x14ac:dyDescent="0.25">
      <c r="A204" s="13"/>
      <c r="B204" s="30"/>
      <c r="C204" s="99"/>
      <c r="D204" s="180"/>
      <c r="F204" s="166"/>
      <c r="G204" s="99"/>
      <c r="H204" s="180"/>
      <c r="J204" s="166"/>
      <c r="K204" s="99"/>
      <c r="L204" s="180"/>
      <c r="N204" s="166"/>
    </row>
    <row r="205" spans="1:14" s="26" customFormat="1" x14ac:dyDescent="0.25">
      <c r="A205" s="13"/>
      <c r="B205" s="30"/>
      <c r="C205" s="99"/>
      <c r="D205" s="180"/>
      <c r="F205" s="166"/>
      <c r="G205" s="99"/>
      <c r="H205" s="180"/>
      <c r="J205" s="166"/>
      <c r="K205" s="99"/>
      <c r="L205" s="180"/>
      <c r="N205" s="166"/>
    </row>
    <row r="206" spans="1:14" s="26" customFormat="1" x14ac:dyDescent="0.25">
      <c r="A206" s="13"/>
      <c r="B206" s="30"/>
      <c r="C206" s="99"/>
      <c r="D206" s="180"/>
      <c r="F206" s="166"/>
      <c r="G206" s="99"/>
      <c r="H206" s="180"/>
      <c r="J206" s="166"/>
      <c r="K206" s="99"/>
      <c r="L206" s="180"/>
      <c r="N206" s="166"/>
    </row>
    <row r="207" spans="1:14" s="26" customFormat="1" x14ac:dyDescent="0.25">
      <c r="A207" s="13"/>
      <c r="B207" s="30"/>
      <c r="C207" s="99"/>
      <c r="D207" s="180"/>
      <c r="F207" s="166"/>
      <c r="G207" s="99"/>
      <c r="H207" s="180"/>
      <c r="J207" s="166"/>
      <c r="K207" s="99"/>
      <c r="L207" s="180"/>
      <c r="N207" s="166"/>
    </row>
    <row r="208" spans="1:14" s="26" customFormat="1" x14ac:dyDescent="0.25">
      <c r="A208" s="13"/>
      <c r="B208" s="30"/>
      <c r="C208" s="99"/>
      <c r="D208" s="180"/>
      <c r="F208" s="166"/>
      <c r="G208" s="99"/>
      <c r="H208" s="180"/>
      <c r="J208" s="166"/>
      <c r="K208" s="99"/>
      <c r="L208" s="180"/>
      <c r="N208" s="166"/>
    </row>
    <row r="209" spans="1:14" s="26" customFormat="1" x14ac:dyDescent="0.25">
      <c r="A209" s="13"/>
      <c r="B209" s="30"/>
      <c r="C209" s="99"/>
      <c r="D209" s="180"/>
      <c r="F209" s="166"/>
      <c r="G209" s="99"/>
      <c r="H209" s="180"/>
      <c r="J209" s="166"/>
      <c r="K209" s="99"/>
      <c r="L209" s="180"/>
      <c r="N209" s="166"/>
    </row>
    <row r="210" spans="1:14" s="26" customFormat="1" x14ac:dyDescent="0.25">
      <c r="A210" s="13"/>
      <c r="B210" s="30"/>
      <c r="C210" s="99"/>
      <c r="D210" s="180"/>
      <c r="F210" s="166"/>
      <c r="G210" s="99"/>
      <c r="H210" s="180"/>
      <c r="J210" s="166"/>
      <c r="K210" s="99"/>
      <c r="L210" s="180"/>
      <c r="N210" s="166"/>
    </row>
    <row r="211" spans="1:14" s="26" customFormat="1" x14ac:dyDescent="0.25">
      <c r="A211" s="13"/>
      <c r="B211" s="30"/>
      <c r="C211" s="99"/>
      <c r="D211" s="180"/>
      <c r="F211" s="166"/>
      <c r="G211" s="99"/>
      <c r="H211" s="180"/>
      <c r="J211" s="166"/>
      <c r="K211" s="99"/>
      <c r="L211" s="180"/>
      <c r="N211" s="166"/>
    </row>
    <row r="212" spans="1:14" s="26" customFormat="1" x14ac:dyDescent="0.25">
      <c r="A212" s="13"/>
      <c r="B212" s="30"/>
      <c r="C212" s="99"/>
      <c r="D212" s="180"/>
      <c r="F212" s="166"/>
      <c r="G212" s="99"/>
      <c r="H212" s="180"/>
      <c r="J212" s="166"/>
      <c r="K212" s="99"/>
      <c r="L212" s="180"/>
      <c r="N212" s="166"/>
    </row>
    <row r="213" spans="1:14" s="26" customFormat="1" x14ac:dyDescent="0.25">
      <c r="A213" s="13"/>
      <c r="B213" s="30"/>
      <c r="C213" s="99"/>
      <c r="D213" s="180"/>
      <c r="F213" s="166"/>
      <c r="G213" s="99"/>
      <c r="H213" s="180"/>
      <c r="J213" s="166"/>
      <c r="K213" s="99"/>
      <c r="L213" s="180"/>
      <c r="N213" s="166"/>
    </row>
    <row r="214" spans="1:14" s="26" customFormat="1" x14ac:dyDescent="0.25">
      <c r="A214" s="13"/>
      <c r="B214" s="30"/>
      <c r="C214" s="99"/>
      <c r="D214" s="180"/>
      <c r="F214" s="166"/>
      <c r="G214" s="99"/>
      <c r="H214" s="180"/>
      <c r="J214" s="166"/>
      <c r="K214" s="99"/>
      <c r="L214" s="180"/>
      <c r="N214" s="166"/>
    </row>
    <row r="215" spans="1:14" s="26" customFormat="1" x14ac:dyDescent="0.25">
      <c r="A215" s="13"/>
      <c r="B215" s="30"/>
      <c r="C215" s="99"/>
      <c r="D215" s="180"/>
      <c r="F215" s="166"/>
      <c r="G215" s="99"/>
      <c r="H215" s="180"/>
      <c r="J215" s="166"/>
      <c r="K215" s="99"/>
      <c r="L215" s="180"/>
      <c r="N215" s="166"/>
    </row>
    <row r="216" spans="1:14" s="26" customFormat="1" x14ac:dyDescent="0.25">
      <c r="A216" s="13"/>
      <c r="B216" s="30"/>
      <c r="C216" s="99"/>
      <c r="D216" s="180"/>
      <c r="F216" s="166"/>
      <c r="G216" s="99"/>
      <c r="H216" s="180"/>
      <c r="J216" s="166"/>
      <c r="K216" s="99"/>
      <c r="L216" s="180"/>
      <c r="N216" s="166"/>
    </row>
    <row r="217" spans="1:14" s="26" customFormat="1" x14ac:dyDescent="0.25">
      <c r="A217" s="13"/>
      <c r="B217" s="30"/>
      <c r="C217" s="99"/>
      <c r="D217" s="180"/>
      <c r="F217" s="166"/>
      <c r="G217" s="99"/>
      <c r="H217" s="180"/>
      <c r="J217" s="166"/>
      <c r="K217" s="99"/>
      <c r="L217" s="180"/>
      <c r="N217" s="166"/>
    </row>
  </sheetData>
  <mergeCells count="197">
    <mergeCell ref="G122:J122"/>
    <mergeCell ref="G123:J123"/>
    <mergeCell ref="G124:J124"/>
    <mergeCell ref="G135:J135"/>
    <mergeCell ref="G136:J136"/>
    <mergeCell ref="G137:J137"/>
    <mergeCell ref="G138:J138"/>
    <mergeCell ref="G130:J130"/>
    <mergeCell ref="G131:J131"/>
    <mergeCell ref="G132:J132"/>
    <mergeCell ref="G133:J133"/>
    <mergeCell ref="G134:J134"/>
    <mergeCell ref="G97:J97"/>
    <mergeCell ref="G98:J98"/>
    <mergeCell ref="G100:J100"/>
    <mergeCell ref="G115:J115"/>
    <mergeCell ref="G116:J116"/>
    <mergeCell ref="G117:J117"/>
    <mergeCell ref="G118:J118"/>
    <mergeCell ref="G119:J119"/>
    <mergeCell ref="G110:J110"/>
    <mergeCell ref="G111:J111"/>
    <mergeCell ref="G112:J112"/>
    <mergeCell ref="G113:J113"/>
    <mergeCell ref="G114:J114"/>
    <mergeCell ref="G93:J93"/>
    <mergeCell ref="G94:J94"/>
    <mergeCell ref="G95:J95"/>
    <mergeCell ref="G96:J96"/>
    <mergeCell ref="G77:J77"/>
    <mergeCell ref="G78:J78"/>
    <mergeCell ref="G79:J79"/>
    <mergeCell ref="G80:J80"/>
    <mergeCell ref="G81:J81"/>
    <mergeCell ref="G55:J55"/>
    <mergeCell ref="G56:J56"/>
    <mergeCell ref="G57:J57"/>
    <mergeCell ref="G59:J59"/>
    <mergeCell ref="G60:J60"/>
    <mergeCell ref="G71:J71"/>
    <mergeCell ref="G72:J72"/>
    <mergeCell ref="G74:J74"/>
    <mergeCell ref="G75:J75"/>
    <mergeCell ref="G66:J66"/>
    <mergeCell ref="G67:J67"/>
    <mergeCell ref="G68:J68"/>
    <mergeCell ref="G69:J69"/>
    <mergeCell ref="G70:J70"/>
    <mergeCell ref="G50:J50"/>
    <mergeCell ref="G51:J51"/>
    <mergeCell ref="G52:J52"/>
    <mergeCell ref="G53:J53"/>
    <mergeCell ref="G54:J54"/>
    <mergeCell ref="G44:J44"/>
    <mergeCell ref="G45:J45"/>
    <mergeCell ref="G47:J47"/>
    <mergeCell ref="G48:J48"/>
    <mergeCell ref="G49:J49"/>
    <mergeCell ref="G39:J39"/>
    <mergeCell ref="G40:J40"/>
    <mergeCell ref="G41:J41"/>
    <mergeCell ref="G42:J42"/>
    <mergeCell ref="G43:J43"/>
    <mergeCell ref="G34:J34"/>
    <mergeCell ref="G35:J35"/>
    <mergeCell ref="G36:J36"/>
    <mergeCell ref="G37:J37"/>
    <mergeCell ref="G38:J38"/>
    <mergeCell ref="H46:J46"/>
    <mergeCell ref="G1:J1"/>
    <mergeCell ref="G3:J3"/>
    <mergeCell ref="H4:J4"/>
    <mergeCell ref="H14:J14"/>
    <mergeCell ref="G5:J5"/>
    <mergeCell ref="G6:J6"/>
    <mergeCell ref="G7:J7"/>
    <mergeCell ref="G8:J8"/>
    <mergeCell ref="G9:J9"/>
    <mergeCell ref="G10:J10"/>
    <mergeCell ref="G11:J11"/>
    <mergeCell ref="G12:J12"/>
    <mergeCell ref="G13:J13"/>
    <mergeCell ref="G28:J28"/>
    <mergeCell ref="G29:J29"/>
    <mergeCell ref="G30:J30"/>
    <mergeCell ref="G32:J32"/>
    <mergeCell ref="G33:J33"/>
    <mergeCell ref="G23:J23"/>
    <mergeCell ref="G24:J24"/>
    <mergeCell ref="G25:J25"/>
    <mergeCell ref="G26:J26"/>
    <mergeCell ref="G27:J27"/>
    <mergeCell ref="D99:F99"/>
    <mergeCell ref="L99:N99"/>
    <mergeCell ref="D109:F109"/>
    <mergeCell ref="L109:N109"/>
    <mergeCell ref="E139:F139"/>
    <mergeCell ref="M139:N139"/>
    <mergeCell ref="H99:J99"/>
    <mergeCell ref="H109:J109"/>
    <mergeCell ref="I139:J139"/>
    <mergeCell ref="C101:N101"/>
    <mergeCell ref="G102:J102"/>
    <mergeCell ref="G107:J107"/>
    <mergeCell ref="G108:J108"/>
    <mergeCell ref="G105:J105"/>
    <mergeCell ref="G106:J106"/>
    <mergeCell ref="G103:J103"/>
    <mergeCell ref="G104:J104"/>
    <mergeCell ref="G125:J125"/>
    <mergeCell ref="G126:J126"/>
    <mergeCell ref="G127:J127"/>
    <mergeCell ref="G128:J128"/>
    <mergeCell ref="G129:J129"/>
    <mergeCell ref="G120:J120"/>
    <mergeCell ref="G121:J121"/>
    <mergeCell ref="L14:N14"/>
    <mergeCell ref="D31:F31"/>
    <mergeCell ref="L31:N31"/>
    <mergeCell ref="H31:J31"/>
    <mergeCell ref="C19:F19"/>
    <mergeCell ref="C20:F20"/>
    <mergeCell ref="C21:F21"/>
    <mergeCell ref="C22:F22"/>
    <mergeCell ref="C23:F23"/>
    <mergeCell ref="K21:N21"/>
    <mergeCell ref="G15:J15"/>
    <mergeCell ref="G16:J16"/>
    <mergeCell ref="G17:J17"/>
    <mergeCell ref="G18:J18"/>
    <mergeCell ref="G19:J19"/>
    <mergeCell ref="G20:J20"/>
    <mergeCell ref="G21:J21"/>
    <mergeCell ref="G22:J22"/>
    <mergeCell ref="A1:B2"/>
    <mergeCell ref="C1:F1"/>
    <mergeCell ref="K1:N1"/>
    <mergeCell ref="C3:F3"/>
    <mergeCell ref="K3:N3"/>
    <mergeCell ref="D46:F46"/>
    <mergeCell ref="D58:F58"/>
    <mergeCell ref="C32:F32"/>
    <mergeCell ref="C33:F33"/>
    <mergeCell ref="C35:F35"/>
    <mergeCell ref="C38:F38"/>
    <mergeCell ref="C47:F47"/>
    <mergeCell ref="K49:N49"/>
    <mergeCell ref="C49:F49"/>
    <mergeCell ref="K33:N33"/>
    <mergeCell ref="K34:N34"/>
    <mergeCell ref="K38:N38"/>
    <mergeCell ref="K48:N48"/>
    <mergeCell ref="L46:N46"/>
    <mergeCell ref="C5:F5"/>
    <mergeCell ref="K5:N5"/>
    <mergeCell ref="D4:F4"/>
    <mergeCell ref="L4:N4"/>
    <mergeCell ref="D14:F14"/>
    <mergeCell ref="K64:N64"/>
    <mergeCell ref="K65:N65"/>
    <mergeCell ref="K77:N77"/>
    <mergeCell ref="C65:F65"/>
    <mergeCell ref="C74:F74"/>
    <mergeCell ref="C75:F75"/>
    <mergeCell ref="C76:F76"/>
    <mergeCell ref="C77:F77"/>
    <mergeCell ref="L58:N58"/>
    <mergeCell ref="D73:F73"/>
    <mergeCell ref="L73:N73"/>
    <mergeCell ref="H58:J58"/>
    <mergeCell ref="C59:F59"/>
    <mergeCell ref="C64:F64"/>
    <mergeCell ref="H73:J73"/>
    <mergeCell ref="G61:J61"/>
    <mergeCell ref="G62:J62"/>
    <mergeCell ref="G63:J63"/>
    <mergeCell ref="G64:J64"/>
    <mergeCell ref="G65:J65"/>
    <mergeCell ref="G76:J76"/>
    <mergeCell ref="K90:N90"/>
    <mergeCell ref="K91:N92"/>
    <mergeCell ref="C79:F79"/>
    <mergeCell ref="C88:F88"/>
    <mergeCell ref="C89:F89"/>
    <mergeCell ref="D87:F87"/>
    <mergeCell ref="L87:N87"/>
    <mergeCell ref="G82:J82"/>
    <mergeCell ref="G83:J83"/>
    <mergeCell ref="G84:J84"/>
    <mergeCell ref="G85:J85"/>
    <mergeCell ref="G86:J86"/>
    <mergeCell ref="G88:J88"/>
    <mergeCell ref="G89:J89"/>
    <mergeCell ref="G90:J90"/>
    <mergeCell ref="G91:J91"/>
    <mergeCell ref="H87:J87"/>
    <mergeCell ref="G92:J92"/>
  </mergeCells>
  <pageMargins left="0.23622047244094491" right="0.23622047244094491" top="0.74803149606299213" bottom="0.74803149606299213" header="0.31496062992125984" footer="0.31496062992125984"/>
  <pageSetup paperSize="9" scale="60" fitToHeight="6" orientation="landscape" r:id="rId1"/>
  <headerFooter>
    <oddHeader>&amp;L&amp;"Arial,Regular"&amp;10Wakefield College - Summer Works Projects&amp;C&amp;"Arial,Regular"&amp;10Schedule of Works&amp;R&amp;"Arial,Regular"&amp;10Mace Cost Consultancy Ltd</oddHeader>
    <oddFooter>&amp;C&amp;"Arial,Regular"&amp;10&amp;P of &amp;N&amp;R&amp;"Arial,Regular"&amp;10October 2020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49AF4-093C-4969-9EC2-B886B9000BD3}">
  <dimension ref="A1:J223"/>
  <sheetViews>
    <sheetView zoomScale="115" zoomScaleNormal="115" workbookViewId="0">
      <selection activeCell="B6" sqref="B6"/>
    </sheetView>
  </sheetViews>
  <sheetFormatPr defaultColWidth="9.140625" defaultRowHeight="11.25" x14ac:dyDescent="0.2"/>
  <cols>
    <col min="1" max="1" width="5.140625" style="5" customWidth="1"/>
    <col min="2" max="2" width="41.5703125" style="6" customWidth="1"/>
    <col min="3" max="3" width="9.5703125" style="100" customWidth="1"/>
    <col min="4" max="4" width="9.5703125" style="181" customWidth="1"/>
    <col min="5" max="5" width="9.5703125" style="1" customWidth="1"/>
    <col min="6" max="6" width="9.5703125" style="167" customWidth="1"/>
    <col min="7" max="7" width="9.5703125" style="100" customWidth="1"/>
    <col min="8" max="8" width="9.5703125" style="181" customWidth="1"/>
    <col min="9" max="9" width="9.5703125" style="1" customWidth="1"/>
    <col min="10" max="10" width="9.5703125" style="167" customWidth="1"/>
    <col min="11" max="16384" width="9.140625" style="1"/>
  </cols>
  <sheetData>
    <row r="1" spans="1:10" s="20" customFormat="1" ht="15" customHeight="1" x14ac:dyDescent="0.25">
      <c r="A1" s="212" t="s">
        <v>169</v>
      </c>
      <c r="B1" s="213"/>
      <c r="C1" s="216" t="s">
        <v>167</v>
      </c>
      <c r="D1" s="217"/>
      <c r="E1" s="217"/>
      <c r="F1" s="218"/>
      <c r="G1" s="216" t="s">
        <v>206</v>
      </c>
      <c r="H1" s="217"/>
      <c r="I1" s="217"/>
      <c r="J1" s="218"/>
    </row>
    <row r="2" spans="1:10" ht="75.75" customHeight="1" x14ac:dyDescent="0.2">
      <c r="A2" s="214"/>
      <c r="B2" s="215"/>
      <c r="C2" s="90" t="s">
        <v>32</v>
      </c>
      <c r="D2" s="171" t="s">
        <v>33</v>
      </c>
      <c r="E2" s="2" t="s">
        <v>34</v>
      </c>
      <c r="F2" s="157" t="s">
        <v>14</v>
      </c>
      <c r="G2" s="90" t="s">
        <v>32</v>
      </c>
      <c r="H2" s="171" t="s">
        <v>33</v>
      </c>
      <c r="I2" s="2" t="s">
        <v>34</v>
      </c>
      <c r="J2" s="157" t="s">
        <v>14</v>
      </c>
    </row>
    <row r="3" spans="1:10" s="26" customFormat="1" ht="15" customHeight="1" x14ac:dyDescent="0.25">
      <c r="A3" s="25" t="s">
        <v>35</v>
      </c>
      <c r="B3" s="78" t="s">
        <v>16</v>
      </c>
      <c r="C3" s="203" t="s">
        <v>17</v>
      </c>
      <c r="D3" s="204"/>
      <c r="E3" s="204"/>
      <c r="F3" s="205"/>
      <c r="G3" s="203" t="s">
        <v>17</v>
      </c>
      <c r="H3" s="204"/>
      <c r="I3" s="204"/>
      <c r="J3" s="205"/>
    </row>
    <row r="4" spans="1:10" s="26" customFormat="1" x14ac:dyDescent="0.25">
      <c r="A4" s="14">
        <v>0.1</v>
      </c>
      <c r="B4" s="27" t="s">
        <v>18</v>
      </c>
      <c r="C4" s="91"/>
      <c r="D4" s="207">
        <f>SUM(F5:F$145)-SUM(D5:D$145)</f>
        <v>0</v>
      </c>
      <c r="E4" s="207"/>
      <c r="F4" s="208"/>
      <c r="G4" s="91"/>
      <c r="H4" s="207">
        <f>SUM(J5:J$145)-SUM(H5:H$145)</f>
        <v>0</v>
      </c>
      <c r="I4" s="207"/>
      <c r="J4" s="208"/>
    </row>
    <row r="5" spans="1:10" s="26" customFormat="1" ht="33.75" x14ac:dyDescent="0.25">
      <c r="A5" s="12" t="s">
        <v>36</v>
      </c>
      <c r="B5" s="33" t="s">
        <v>37</v>
      </c>
      <c r="C5" s="236"/>
      <c r="D5" s="237"/>
      <c r="E5" s="237"/>
      <c r="F5" s="238"/>
      <c r="G5" s="236"/>
      <c r="H5" s="237"/>
      <c r="I5" s="237"/>
      <c r="J5" s="238"/>
    </row>
    <row r="6" spans="1:10" s="26" customFormat="1" ht="22.5" x14ac:dyDescent="0.25">
      <c r="A6" s="12" t="s">
        <v>38</v>
      </c>
      <c r="B6" s="33" t="s">
        <v>283</v>
      </c>
      <c r="C6" s="92">
        <v>1</v>
      </c>
      <c r="D6" s="172"/>
      <c r="E6" s="29"/>
      <c r="F6" s="158">
        <f t="shared" ref="F6" si="0">C6*E6</f>
        <v>0</v>
      </c>
      <c r="G6" s="236"/>
      <c r="H6" s="237"/>
      <c r="I6" s="237"/>
      <c r="J6" s="238"/>
    </row>
    <row r="7" spans="1:10" s="26" customFormat="1" ht="15" x14ac:dyDescent="0.25">
      <c r="A7" s="12"/>
      <c r="B7" s="33"/>
      <c r="C7" s="92"/>
      <c r="D7" s="172"/>
      <c r="E7" s="29"/>
      <c r="F7" s="158">
        <f t="shared" ref="F7:F12" si="1">C7*E7</f>
        <v>0</v>
      </c>
      <c r="G7" s="236"/>
      <c r="H7" s="237"/>
      <c r="I7" s="237"/>
      <c r="J7" s="238">
        <f t="shared" ref="J7:J12" si="2">G7*I7</f>
        <v>0</v>
      </c>
    </row>
    <row r="8" spans="1:10" s="26" customFormat="1" ht="15" x14ac:dyDescent="0.25">
      <c r="A8" s="12"/>
      <c r="B8" s="79" t="s">
        <v>39</v>
      </c>
      <c r="C8" s="92"/>
      <c r="D8" s="172"/>
      <c r="E8" s="29"/>
      <c r="F8" s="158">
        <f t="shared" si="1"/>
        <v>0</v>
      </c>
      <c r="G8" s="236"/>
      <c r="H8" s="237"/>
      <c r="I8" s="237"/>
      <c r="J8" s="238">
        <f t="shared" si="2"/>
        <v>0</v>
      </c>
    </row>
    <row r="9" spans="1:10" s="26" customFormat="1" ht="33.75" x14ac:dyDescent="0.25">
      <c r="A9" s="12"/>
      <c r="B9" s="80" t="s">
        <v>189</v>
      </c>
      <c r="C9" s="92"/>
      <c r="D9" s="172"/>
      <c r="E9" s="29"/>
      <c r="F9" s="158">
        <f t="shared" si="1"/>
        <v>0</v>
      </c>
      <c r="G9" s="236"/>
      <c r="H9" s="237"/>
      <c r="I9" s="237"/>
      <c r="J9" s="238">
        <f t="shared" si="2"/>
        <v>0</v>
      </c>
    </row>
    <row r="10" spans="1:10" s="26" customFormat="1" ht="15" x14ac:dyDescent="0.25">
      <c r="A10" s="12" t="s">
        <v>41</v>
      </c>
      <c r="B10" s="81" t="s">
        <v>42</v>
      </c>
      <c r="C10" s="92"/>
      <c r="D10" s="172"/>
      <c r="E10" s="29"/>
      <c r="F10" s="158">
        <f t="shared" si="1"/>
        <v>0</v>
      </c>
      <c r="G10" s="236"/>
      <c r="H10" s="237"/>
      <c r="I10" s="237"/>
      <c r="J10" s="238">
        <f t="shared" si="2"/>
        <v>0</v>
      </c>
    </row>
    <row r="11" spans="1:10" s="26" customFormat="1" ht="15" x14ac:dyDescent="0.25">
      <c r="A11" s="12" t="s">
        <v>43</v>
      </c>
      <c r="B11" s="81" t="s">
        <v>42</v>
      </c>
      <c r="C11" s="92"/>
      <c r="D11" s="172"/>
      <c r="E11" s="29"/>
      <c r="F11" s="158">
        <f t="shared" si="1"/>
        <v>0</v>
      </c>
      <c r="G11" s="236"/>
      <c r="H11" s="237"/>
      <c r="I11" s="237"/>
      <c r="J11" s="238">
        <f t="shared" si="2"/>
        <v>0</v>
      </c>
    </row>
    <row r="12" spans="1:10" s="26" customFormat="1" ht="15" x14ac:dyDescent="0.25">
      <c r="A12" s="12" t="s">
        <v>44</v>
      </c>
      <c r="B12" s="81" t="s">
        <v>42</v>
      </c>
      <c r="C12" s="92"/>
      <c r="D12" s="172"/>
      <c r="E12" s="29"/>
      <c r="F12" s="158">
        <f t="shared" si="1"/>
        <v>0</v>
      </c>
      <c r="G12" s="236"/>
      <c r="H12" s="237"/>
      <c r="I12" s="237"/>
      <c r="J12" s="238">
        <f t="shared" si="2"/>
        <v>0</v>
      </c>
    </row>
    <row r="13" spans="1:10" s="26" customFormat="1" ht="15" x14ac:dyDescent="0.25">
      <c r="A13" s="13"/>
      <c r="B13" s="30"/>
      <c r="C13" s="93"/>
      <c r="D13" s="173"/>
      <c r="E13" s="63"/>
      <c r="F13" s="159"/>
      <c r="G13" s="236"/>
      <c r="H13" s="237"/>
      <c r="I13" s="237"/>
      <c r="J13" s="238"/>
    </row>
    <row r="14" spans="1:10" s="26" customFormat="1" x14ac:dyDescent="0.25">
      <c r="A14" s="14">
        <v>7.1</v>
      </c>
      <c r="B14" s="27" t="s">
        <v>19</v>
      </c>
      <c r="C14" s="91"/>
      <c r="D14" s="207">
        <f>SUM(F15:F$145)-SUM(D15:D$145)</f>
        <v>0</v>
      </c>
      <c r="E14" s="207"/>
      <c r="F14" s="208"/>
      <c r="G14" s="91"/>
      <c r="H14" s="207">
        <f>SUM(J15:J$145)-SUM(H15:H$145)</f>
        <v>0</v>
      </c>
      <c r="I14" s="207"/>
      <c r="J14" s="208"/>
    </row>
    <row r="15" spans="1:10" s="26" customFormat="1" ht="78.75" x14ac:dyDescent="0.25">
      <c r="A15" s="12" t="s">
        <v>36</v>
      </c>
      <c r="B15" s="33" t="s">
        <v>188</v>
      </c>
      <c r="C15" s="92">
        <v>1</v>
      </c>
      <c r="D15" s="172"/>
      <c r="E15" s="29"/>
      <c r="F15" s="158">
        <f t="shared" ref="F15:F33" si="3">C15*E15</f>
        <v>0</v>
      </c>
      <c r="G15" s="236"/>
      <c r="H15" s="237"/>
      <c r="I15" s="237"/>
      <c r="J15" s="238"/>
    </row>
    <row r="16" spans="1:10" s="26" customFormat="1" ht="67.5" x14ac:dyDescent="0.25">
      <c r="A16" s="12" t="s">
        <v>38</v>
      </c>
      <c r="B16" s="33" t="s">
        <v>201</v>
      </c>
      <c r="C16" s="92"/>
      <c r="D16" s="172"/>
      <c r="E16" s="29"/>
      <c r="F16" s="158">
        <f t="shared" si="3"/>
        <v>0</v>
      </c>
      <c r="G16" s="236"/>
      <c r="H16" s="237"/>
      <c r="I16" s="237"/>
      <c r="J16" s="238">
        <f t="shared" ref="J16:J26" si="4">G16*I16</f>
        <v>0</v>
      </c>
    </row>
    <row r="17" spans="1:10" s="26" customFormat="1" ht="90" x14ac:dyDescent="0.25">
      <c r="A17" s="12" t="s">
        <v>47</v>
      </c>
      <c r="B17" s="33" t="s">
        <v>48</v>
      </c>
      <c r="C17" s="92"/>
      <c r="D17" s="172"/>
      <c r="E17" s="29"/>
      <c r="F17" s="158">
        <f t="shared" si="3"/>
        <v>0</v>
      </c>
      <c r="G17" s="236"/>
      <c r="H17" s="237"/>
      <c r="I17" s="237"/>
      <c r="J17" s="238">
        <f t="shared" si="4"/>
        <v>0</v>
      </c>
    </row>
    <row r="18" spans="1:10" s="26" customFormat="1" ht="67.5" x14ac:dyDescent="0.25">
      <c r="A18" s="12" t="s">
        <v>49</v>
      </c>
      <c r="B18" s="33" t="s">
        <v>192</v>
      </c>
      <c r="C18" s="92"/>
      <c r="D18" s="172"/>
      <c r="E18" s="29"/>
      <c r="F18" s="158">
        <f t="shared" si="3"/>
        <v>0</v>
      </c>
      <c r="G18" s="236"/>
      <c r="H18" s="237"/>
      <c r="I18" s="237"/>
      <c r="J18" s="238">
        <f t="shared" si="4"/>
        <v>0</v>
      </c>
    </row>
    <row r="19" spans="1:10" s="26" customFormat="1" ht="39" customHeight="1" x14ac:dyDescent="0.25">
      <c r="A19" s="12" t="s">
        <v>51</v>
      </c>
      <c r="B19" s="82" t="s">
        <v>52</v>
      </c>
      <c r="C19" s="194"/>
      <c r="D19" s="195"/>
      <c r="E19" s="195"/>
      <c r="F19" s="195">
        <f t="shared" si="3"/>
        <v>0</v>
      </c>
      <c r="G19" s="194"/>
      <c r="H19" s="195"/>
      <c r="I19" s="195"/>
      <c r="J19" s="195">
        <f t="shared" si="4"/>
        <v>0</v>
      </c>
    </row>
    <row r="20" spans="1:10" s="26" customFormat="1" ht="61.5" customHeight="1" x14ac:dyDescent="0.25">
      <c r="A20" s="12" t="s">
        <v>53</v>
      </c>
      <c r="B20" s="58" t="s">
        <v>54</v>
      </c>
      <c r="C20" s="194"/>
      <c r="D20" s="195"/>
      <c r="E20" s="195"/>
      <c r="F20" s="195">
        <f t="shared" si="3"/>
        <v>0</v>
      </c>
      <c r="G20" s="194"/>
      <c r="H20" s="195"/>
      <c r="I20" s="195"/>
      <c r="J20" s="195">
        <f t="shared" si="4"/>
        <v>0</v>
      </c>
    </row>
    <row r="21" spans="1:10" s="26" customFormat="1" ht="38.25" customHeight="1" x14ac:dyDescent="0.25">
      <c r="A21" s="12" t="s">
        <v>55</v>
      </c>
      <c r="B21" s="82" t="s">
        <v>56</v>
      </c>
      <c r="C21" s="194"/>
      <c r="D21" s="195"/>
      <c r="E21" s="195"/>
      <c r="F21" s="195">
        <f t="shared" ref="F21" si="5">C21*E21</f>
        <v>0</v>
      </c>
      <c r="G21" s="194"/>
      <c r="H21" s="195"/>
      <c r="I21" s="195"/>
      <c r="J21" s="195">
        <f t="shared" si="4"/>
        <v>0</v>
      </c>
    </row>
    <row r="22" spans="1:10" s="26" customFormat="1" ht="61.5" customHeight="1" x14ac:dyDescent="0.25">
      <c r="A22" s="12" t="s">
        <v>57</v>
      </c>
      <c r="B22" s="33" t="s">
        <v>198</v>
      </c>
      <c r="C22" s="92"/>
      <c r="D22" s="172"/>
      <c r="E22" s="29"/>
      <c r="F22" s="158">
        <f t="shared" si="3"/>
        <v>0</v>
      </c>
      <c r="G22" s="194"/>
      <c r="H22" s="195"/>
      <c r="I22" s="195"/>
      <c r="J22" s="195">
        <f t="shared" si="4"/>
        <v>0</v>
      </c>
    </row>
    <row r="23" spans="1:10" s="26" customFormat="1" ht="56.25" x14ac:dyDescent="0.25">
      <c r="A23" s="12" t="s">
        <v>41</v>
      </c>
      <c r="B23" s="83" t="s">
        <v>199</v>
      </c>
      <c r="C23" s="92"/>
      <c r="D23" s="172"/>
      <c r="E23" s="29"/>
      <c r="F23" s="158">
        <f t="shared" si="3"/>
        <v>0</v>
      </c>
      <c r="G23" s="194"/>
      <c r="H23" s="195"/>
      <c r="I23" s="195"/>
      <c r="J23" s="195">
        <f t="shared" si="4"/>
        <v>0</v>
      </c>
    </row>
    <row r="24" spans="1:10" s="26" customFormat="1" ht="33.75" x14ac:dyDescent="0.25">
      <c r="A24" s="12" t="s">
        <v>58</v>
      </c>
      <c r="B24" s="82" t="s">
        <v>200</v>
      </c>
      <c r="C24" s="92"/>
      <c r="D24" s="172"/>
      <c r="E24" s="29"/>
      <c r="F24" s="158">
        <f t="shared" si="3"/>
        <v>0</v>
      </c>
      <c r="G24" s="194"/>
      <c r="H24" s="195"/>
      <c r="I24" s="195"/>
      <c r="J24" s="195">
        <f t="shared" si="4"/>
        <v>0</v>
      </c>
    </row>
    <row r="25" spans="1:10" s="26" customFormat="1" ht="56.25" x14ac:dyDescent="0.25">
      <c r="A25" s="12" t="s">
        <v>59</v>
      </c>
      <c r="B25" s="82" t="s">
        <v>278</v>
      </c>
      <c r="C25" s="92"/>
      <c r="D25" s="172"/>
      <c r="E25" s="29"/>
      <c r="F25" s="158">
        <f t="shared" si="3"/>
        <v>0</v>
      </c>
      <c r="G25" s="194"/>
      <c r="H25" s="195"/>
      <c r="I25" s="195"/>
      <c r="J25" s="195">
        <f t="shared" si="4"/>
        <v>0</v>
      </c>
    </row>
    <row r="26" spans="1:10" s="26" customFormat="1" ht="33.75" x14ac:dyDescent="0.25">
      <c r="A26" s="12" t="s">
        <v>179</v>
      </c>
      <c r="B26" s="82" t="s">
        <v>190</v>
      </c>
      <c r="C26" s="92"/>
      <c r="D26" s="172"/>
      <c r="E26" s="29"/>
      <c r="F26" s="158">
        <f t="shared" si="3"/>
        <v>0</v>
      </c>
      <c r="G26" s="194"/>
      <c r="H26" s="195"/>
      <c r="I26" s="195"/>
      <c r="J26" s="195">
        <f t="shared" si="4"/>
        <v>0</v>
      </c>
    </row>
    <row r="27" spans="1:10" s="26" customFormat="1" ht="45" x14ac:dyDescent="0.25">
      <c r="A27" s="12" t="s">
        <v>180</v>
      </c>
      <c r="B27" s="82" t="s">
        <v>191</v>
      </c>
      <c r="C27" s="92"/>
      <c r="D27" s="172"/>
      <c r="E27" s="29"/>
      <c r="F27" s="158"/>
      <c r="G27" s="194"/>
      <c r="H27" s="195"/>
      <c r="I27" s="195"/>
      <c r="J27" s="195"/>
    </row>
    <row r="28" spans="1:10" s="26" customFormat="1" ht="33.75" x14ac:dyDescent="0.25">
      <c r="A28" s="12" t="s">
        <v>181</v>
      </c>
      <c r="B28" s="82" t="s">
        <v>194</v>
      </c>
      <c r="C28" s="92"/>
      <c r="D28" s="172"/>
      <c r="E28" s="29"/>
      <c r="F28" s="158"/>
      <c r="G28" s="194"/>
      <c r="H28" s="195"/>
      <c r="I28" s="195"/>
      <c r="J28" s="195"/>
    </row>
    <row r="29" spans="1:10" s="26" customFormat="1" x14ac:dyDescent="0.25">
      <c r="A29" s="12"/>
      <c r="B29" s="113" t="s">
        <v>193</v>
      </c>
      <c r="C29" s="92"/>
      <c r="D29" s="172"/>
      <c r="E29" s="29"/>
      <c r="F29" s="158">
        <f t="shared" si="3"/>
        <v>0</v>
      </c>
      <c r="G29" s="194"/>
      <c r="H29" s="195"/>
      <c r="I29" s="195"/>
      <c r="J29" s="195">
        <f t="shared" ref="J29:J33" si="6">G29*I29</f>
        <v>0</v>
      </c>
    </row>
    <row r="30" spans="1:10" s="26" customFormat="1" ht="22.5" x14ac:dyDescent="0.25">
      <c r="A30" s="12"/>
      <c r="B30" s="80" t="s">
        <v>40</v>
      </c>
      <c r="C30" s="92"/>
      <c r="D30" s="172"/>
      <c r="E30" s="29"/>
      <c r="F30" s="158">
        <f t="shared" si="3"/>
        <v>0</v>
      </c>
      <c r="G30" s="194"/>
      <c r="H30" s="195"/>
      <c r="I30" s="195"/>
      <c r="J30" s="195">
        <f t="shared" si="6"/>
        <v>0</v>
      </c>
    </row>
    <row r="31" spans="1:10" s="26" customFormat="1" x14ac:dyDescent="0.25">
      <c r="A31" s="12" t="s">
        <v>41</v>
      </c>
      <c r="B31" s="81" t="s">
        <v>42</v>
      </c>
      <c r="C31" s="92"/>
      <c r="D31" s="172"/>
      <c r="E31" s="29"/>
      <c r="F31" s="158">
        <f t="shared" si="3"/>
        <v>0</v>
      </c>
      <c r="G31" s="194"/>
      <c r="H31" s="195"/>
      <c r="I31" s="195"/>
      <c r="J31" s="195">
        <f t="shared" si="6"/>
        <v>0</v>
      </c>
    </row>
    <row r="32" spans="1:10" s="26" customFormat="1" x14ac:dyDescent="0.25">
      <c r="A32" s="12" t="s">
        <v>43</v>
      </c>
      <c r="B32" s="81" t="s">
        <v>42</v>
      </c>
      <c r="C32" s="92"/>
      <c r="D32" s="172"/>
      <c r="E32" s="29"/>
      <c r="F32" s="158">
        <f t="shared" si="3"/>
        <v>0</v>
      </c>
      <c r="G32" s="194"/>
      <c r="H32" s="195"/>
      <c r="I32" s="195"/>
      <c r="J32" s="195">
        <f t="shared" si="6"/>
        <v>0</v>
      </c>
    </row>
    <row r="33" spans="1:10" s="26" customFormat="1" x14ac:dyDescent="0.25">
      <c r="A33" s="12" t="s">
        <v>44</v>
      </c>
      <c r="B33" s="81" t="s">
        <v>42</v>
      </c>
      <c r="C33" s="92"/>
      <c r="D33" s="172"/>
      <c r="E33" s="29"/>
      <c r="F33" s="158">
        <f t="shared" si="3"/>
        <v>0</v>
      </c>
      <c r="G33" s="194"/>
      <c r="H33" s="195"/>
      <c r="I33" s="195"/>
      <c r="J33" s="195">
        <f t="shared" si="6"/>
        <v>0</v>
      </c>
    </row>
    <row r="34" spans="1:10" s="26" customFormat="1" x14ac:dyDescent="0.25">
      <c r="A34" s="13"/>
      <c r="B34" s="30"/>
      <c r="C34" s="94"/>
      <c r="D34" s="175"/>
      <c r="E34" s="74"/>
      <c r="F34" s="161"/>
      <c r="G34" s="194"/>
      <c r="H34" s="195"/>
      <c r="I34" s="195"/>
      <c r="J34" s="195"/>
    </row>
    <row r="35" spans="1:10" s="26" customFormat="1" x14ac:dyDescent="0.25">
      <c r="A35" s="14">
        <v>2.7</v>
      </c>
      <c r="B35" s="27" t="s">
        <v>20</v>
      </c>
      <c r="C35" s="91"/>
      <c r="D35" s="207">
        <f>SUM(F36:F$145)-SUM(D36:D$145)</f>
        <v>0</v>
      </c>
      <c r="E35" s="207"/>
      <c r="F35" s="208"/>
      <c r="G35" s="91"/>
      <c r="H35" s="207">
        <f>SUM(J36:J$145)-SUM(H36:H$145)</f>
        <v>0</v>
      </c>
      <c r="I35" s="207"/>
      <c r="J35" s="208"/>
    </row>
    <row r="36" spans="1:10" s="26" customFormat="1" ht="90" x14ac:dyDescent="0.25">
      <c r="A36" s="12" t="s">
        <v>36</v>
      </c>
      <c r="B36" s="80" t="s">
        <v>267</v>
      </c>
      <c r="C36" s="92"/>
      <c r="D36" s="172"/>
      <c r="E36" s="29"/>
      <c r="F36" s="158">
        <f t="shared" ref="F36:F43" si="7">C36*E36</f>
        <v>0</v>
      </c>
      <c r="G36" s="194"/>
      <c r="H36" s="195"/>
      <c r="I36" s="195"/>
      <c r="J36" s="195">
        <f t="shared" ref="J36:J37" si="8">G36*I36</f>
        <v>0</v>
      </c>
    </row>
    <row r="37" spans="1:10" s="26" customFormat="1" ht="67.5" x14ac:dyDescent="0.25">
      <c r="A37" s="12" t="s">
        <v>38</v>
      </c>
      <c r="B37" s="33" t="s">
        <v>268</v>
      </c>
      <c r="C37" s="92"/>
      <c r="D37" s="172"/>
      <c r="E37" s="29"/>
      <c r="F37" s="158">
        <f t="shared" si="7"/>
        <v>0</v>
      </c>
      <c r="G37" s="194"/>
      <c r="H37" s="195"/>
      <c r="I37" s="195"/>
      <c r="J37" s="195">
        <f t="shared" si="8"/>
        <v>0</v>
      </c>
    </row>
    <row r="38" spans="1:10" s="26" customFormat="1" ht="56.25" x14ac:dyDescent="0.25">
      <c r="A38" s="12" t="s">
        <v>47</v>
      </c>
      <c r="B38" s="33" t="s">
        <v>269</v>
      </c>
      <c r="C38" s="92"/>
      <c r="D38" s="172"/>
      <c r="E38" s="29"/>
      <c r="F38" s="158"/>
      <c r="G38" s="194"/>
      <c r="H38" s="195"/>
      <c r="I38" s="195"/>
      <c r="J38" s="195"/>
    </row>
    <row r="39" spans="1:10" s="26" customFormat="1" ht="45" x14ac:dyDescent="0.25">
      <c r="A39" s="12" t="s">
        <v>49</v>
      </c>
      <c r="B39" s="33" t="s">
        <v>202</v>
      </c>
      <c r="C39" s="92"/>
      <c r="D39" s="172"/>
      <c r="E39" s="29"/>
      <c r="F39" s="158"/>
      <c r="G39" s="194"/>
      <c r="H39" s="195"/>
      <c r="I39" s="195"/>
      <c r="J39" s="195"/>
    </row>
    <row r="40" spans="1:10" s="26" customFormat="1" ht="56.25" x14ac:dyDescent="0.25">
      <c r="A40" s="12" t="s">
        <v>51</v>
      </c>
      <c r="B40" s="33" t="s">
        <v>156</v>
      </c>
      <c r="C40" s="92"/>
      <c r="D40" s="172"/>
      <c r="E40" s="29"/>
      <c r="F40" s="158">
        <f t="shared" si="7"/>
        <v>0</v>
      </c>
      <c r="G40" s="194"/>
      <c r="H40" s="195"/>
      <c r="I40" s="195"/>
      <c r="J40" s="195">
        <f t="shared" ref="J40:J49" si="9">G40*I40</f>
        <v>0</v>
      </c>
    </row>
    <row r="41" spans="1:10" s="26" customFormat="1" ht="22.5" x14ac:dyDescent="0.25">
      <c r="A41" s="12" t="s">
        <v>53</v>
      </c>
      <c r="B41" s="33" t="s">
        <v>62</v>
      </c>
      <c r="C41" s="92"/>
      <c r="D41" s="172"/>
      <c r="E41" s="29"/>
      <c r="F41" s="158">
        <f t="shared" si="7"/>
        <v>0</v>
      </c>
      <c r="G41" s="194"/>
      <c r="H41" s="195"/>
      <c r="I41" s="195"/>
      <c r="J41" s="195">
        <f t="shared" si="9"/>
        <v>0</v>
      </c>
    </row>
    <row r="42" spans="1:10" s="26" customFormat="1" ht="33.75" x14ac:dyDescent="0.25">
      <c r="A42" s="12" t="s">
        <v>55</v>
      </c>
      <c r="B42" s="33" t="s">
        <v>63</v>
      </c>
      <c r="C42" s="92"/>
      <c r="D42" s="172"/>
      <c r="E42" s="29"/>
      <c r="F42" s="158">
        <f t="shared" si="7"/>
        <v>0</v>
      </c>
      <c r="G42" s="194"/>
      <c r="H42" s="195"/>
      <c r="I42" s="195"/>
      <c r="J42" s="195">
        <f t="shared" si="9"/>
        <v>0</v>
      </c>
    </row>
    <row r="43" spans="1:10" s="26" customFormat="1" ht="45" x14ac:dyDescent="0.25">
      <c r="A43" s="12" t="s">
        <v>57</v>
      </c>
      <c r="B43" s="33" t="s">
        <v>64</v>
      </c>
      <c r="C43" s="92"/>
      <c r="D43" s="172"/>
      <c r="E43" s="29"/>
      <c r="F43" s="158">
        <f t="shared" si="7"/>
        <v>0</v>
      </c>
      <c r="G43" s="194"/>
      <c r="H43" s="195"/>
      <c r="I43" s="195"/>
      <c r="J43" s="195">
        <f t="shared" si="9"/>
        <v>0</v>
      </c>
    </row>
    <row r="44" spans="1:10" s="26" customFormat="1" x14ac:dyDescent="0.25">
      <c r="A44" s="12"/>
      <c r="B44" s="33"/>
      <c r="C44" s="92"/>
      <c r="D44" s="172"/>
      <c r="E44" s="29"/>
      <c r="F44" s="158">
        <f t="shared" ref="F44:F49" si="10">C44*E44</f>
        <v>0</v>
      </c>
      <c r="G44" s="194"/>
      <c r="H44" s="195"/>
      <c r="I44" s="195"/>
      <c r="J44" s="195">
        <f t="shared" si="9"/>
        <v>0</v>
      </c>
    </row>
    <row r="45" spans="1:10" s="26" customFormat="1" x14ac:dyDescent="0.25">
      <c r="A45" s="12"/>
      <c r="B45" s="79" t="s">
        <v>65</v>
      </c>
      <c r="C45" s="92"/>
      <c r="D45" s="172"/>
      <c r="E45" s="29"/>
      <c r="F45" s="158">
        <f t="shared" si="10"/>
        <v>0</v>
      </c>
      <c r="G45" s="194"/>
      <c r="H45" s="195"/>
      <c r="I45" s="195"/>
      <c r="J45" s="195">
        <f t="shared" si="9"/>
        <v>0</v>
      </c>
    </row>
    <row r="46" spans="1:10" s="26" customFormat="1" ht="22.5" x14ac:dyDescent="0.25">
      <c r="A46" s="12"/>
      <c r="B46" s="80" t="s">
        <v>40</v>
      </c>
      <c r="C46" s="92"/>
      <c r="D46" s="172"/>
      <c r="E46" s="29"/>
      <c r="F46" s="158">
        <f t="shared" si="10"/>
        <v>0</v>
      </c>
      <c r="G46" s="194"/>
      <c r="H46" s="195"/>
      <c r="I46" s="195"/>
      <c r="J46" s="195">
        <f t="shared" si="9"/>
        <v>0</v>
      </c>
    </row>
    <row r="47" spans="1:10" s="26" customFormat="1" x14ac:dyDescent="0.25">
      <c r="A47" s="12" t="s">
        <v>41</v>
      </c>
      <c r="B47" s="81" t="s">
        <v>42</v>
      </c>
      <c r="C47" s="92"/>
      <c r="D47" s="172"/>
      <c r="E47" s="29"/>
      <c r="F47" s="158">
        <f t="shared" si="10"/>
        <v>0</v>
      </c>
      <c r="G47" s="194"/>
      <c r="H47" s="195"/>
      <c r="I47" s="195"/>
      <c r="J47" s="195">
        <f t="shared" si="9"/>
        <v>0</v>
      </c>
    </row>
    <row r="48" spans="1:10" s="26" customFormat="1" x14ac:dyDescent="0.25">
      <c r="A48" s="12" t="s">
        <v>43</v>
      </c>
      <c r="B48" s="81" t="s">
        <v>42</v>
      </c>
      <c r="C48" s="92"/>
      <c r="D48" s="172"/>
      <c r="E48" s="29"/>
      <c r="F48" s="158">
        <f t="shared" si="10"/>
        <v>0</v>
      </c>
      <c r="G48" s="194"/>
      <c r="H48" s="195"/>
      <c r="I48" s="195"/>
      <c r="J48" s="195">
        <f t="shared" si="9"/>
        <v>0</v>
      </c>
    </row>
    <row r="49" spans="1:10" s="26" customFormat="1" x14ac:dyDescent="0.25">
      <c r="A49" s="12" t="s">
        <v>44</v>
      </c>
      <c r="B49" s="81" t="s">
        <v>42</v>
      </c>
      <c r="C49" s="92"/>
      <c r="D49" s="172"/>
      <c r="E49" s="29"/>
      <c r="F49" s="158">
        <f t="shared" si="10"/>
        <v>0</v>
      </c>
      <c r="G49" s="194"/>
      <c r="H49" s="195"/>
      <c r="I49" s="195"/>
      <c r="J49" s="195">
        <f t="shared" si="9"/>
        <v>0</v>
      </c>
    </row>
    <row r="50" spans="1:10" s="26" customFormat="1" x14ac:dyDescent="0.25">
      <c r="A50" s="13"/>
      <c r="B50" s="30"/>
      <c r="C50" s="95"/>
      <c r="D50" s="176"/>
      <c r="E50" s="75"/>
      <c r="F50" s="162"/>
      <c r="G50" s="194"/>
      <c r="H50" s="195"/>
      <c r="I50" s="195"/>
      <c r="J50" s="195"/>
    </row>
    <row r="51" spans="1:10" s="26" customFormat="1" x14ac:dyDescent="0.25">
      <c r="A51" s="14">
        <v>2.8</v>
      </c>
      <c r="B51" s="27" t="s">
        <v>21</v>
      </c>
      <c r="C51" s="91"/>
      <c r="D51" s="207">
        <f>SUM(F52:F$145)-SUM(D52:D$145)</f>
        <v>0</v>
      </c>
      <c r="E51" s="207"/>
      <c r="F51" s="208"/>
      <c r="G51" s="91"/>
      <c r="H51" s="207">
        <f>SUM(J52:J$145)-SUM(H52:H$145)</f>
        <v>0</v>
      </c>
      <c r="I51" s="207"/>
      <c r="J51" s="208"/>
    </row>
    <row r="52" spans="1:10" s="26" customFormat="1" ht="67.5" x14ac:dyDescent="0.25">
      <c r="A52" s="12" t="s">
        <v>36</v>
      </c>
      <c r="B52" s="33" t="s">
        <v>66</v>
      </c>
      <c r="C52" s="92"/>
      <c r="D52" s="172"/>
      <c r="E52" s="29"/>
      <c r="F52" s="158">
        <f t="shared" ref="F52:F61" si="11">C52*E52</f>
        <v>0</v>
      </c>
      <c r="G52" s="194"/>
      <c r="H52" s="195"/>
      <c r="I52" s="195"/>
      <c r="J52" s="195">
        <f t="shared" ref="J52:J61" si="12">G52*I52</f>
        <v>0</v>
      </c>
    </row>
    <row r="53" spans="1:10" s="26" customFormat="1" ht="67.5" x14ac:dyDescent="0.25">
      <c r="A53" s="12" t="s">
        <v>38</v>
      </c>
      <c r="B53" s="84" t="s">
        <v>67</v>
      </c>
      <c r="C53" s="92"/>
      <c r="D53" s="172"/>
      <c r="E53" s="29"/>
      <c r="F53" s="158">
        <f t="shared" si="11"/>
        <v>0</v>
      </c>
      <c r="G53" s="194"/>
      <c r="H53" s="195"/>
      <c r="I53" s="195"/>
      <c r="J53" s="195">
        <f t="shared" si="12"/>
        <v>0</v>
      </c>
    </row>
    <row r="54" spans="1:10" s="26" customFormat="1" ht="67.5" x14ac:dyDescent="0.25">
      <c r="A54" s="12" t="s">
        <v>47</v>
      </c>
      <c r="B54" s="33" t="s">
        <v>68</v>
      </c>
      <c r="C54" s="92"/>
      <c r="D54" s="172"/>
      <c r="E54" s="29"/>
      <c r="F54" s="158">
        <f t="shared" si="11"/>
        <v>0</v>
      </c>
      <c r="G54" s="194"/>
      <c r="H54" s="195"/>
      <c r="I54" s="195"/>
      <c r="J54" s="195">
        <f t="shared" si="12"/>
        <v>0</v>
      </c>
    </row>
    <row r="55" spans="1:10" s="26" customFormat="1" ht="33.75" x14ac:dyDescent="0.25">
      <c r="A55" s="12" t="s">
        <v>49</v>
      </c>
      <c r="B55" s="33" t="s">
        <v>69</v>
      </c>
      <c r="C55" s="92"/>
      <c r="D55" s="172"/>
      <c r="E55" s="29"/>
      <c r="F55" s="158">
        <f t="shared" si="11"/>
        <v>0</v>
      </c>
      <c r="G55" s="194"/>
      <c r="H55" s="195"/>
      <c r="I55" s="195"/>
      <c r="J55" s="195">
        <f t="shared" si="12"/>
        <v>0</v>
      </c>
    </row>
    <row r="56" spans="1:10" s="26" customFormat="1" x14ac:dyDescent="0.25">
      <c r="A56" s="12"/>
      <c r="B56" s="33"/>
      <c r="C56" s="92"/>
      <c r="D56" s="172"/>
      <c r="E56" s="29"/>
      <c r="F56" s="158">
        <f t="shared" si="11"/>
        <v>0</v>
      </c>
      <c r="G56" s="194"/>
      <c r="H56" s="195"/>
      <c r="I56" s="195"/>
      <c r="J56" s="195">
        <f t="shared" si="12"/>
        <v>0</v>
      </c>
    </row>
    <row r="57" spans="1:10" s="26" customFormat="1" x14ac:dyDescent="0.25">
      <c r="A57" s="12"/>
      <c r="B57" s="79" t="s">
        <v>70</v>
      </c>
      <c r="C57" s="92"/>
      <c r="D57" s="172"/>
      <c r="E57" s="29"/>
      <c r="F57" s="158">
        <f t="shared" si="11"/>
        <v>0</v>
      </c>
      <c r="G57" s="194"/>
      <c r="H57" s="195"/>
      <c r="I57" s="195"/>
      <c r="J57" s="195">
        <f t="shared" si="12"/>
        <v>0</v>
      </c>
    </row>
    <row r="58" spans="1:10" s="26" customFormat="1" ht="22.5" x14ac:dyDescent="0.25">
      <c r="A58" s="12"/>
      <c r="B58" s="80" t="s">
        <v>40</v>
      </c>
      <c r="C58" s="92"/>
      <c r="D58" s="172"/>
      <c r="E58" s="29"/>
      <c r="F58" s="158">
        <f t="shared" si="11"/>
        <v>0</v>
      </c>
      <c r="G58" s="194"/>
      <c r="H58" s="195"/>
      <c r="I58" s="195"/>
      <c r="J58" s="195">
        <f t="shared" si="12"/>
        <v>0</v>
      </c>
    </row>
    <row r="59" spans="1:10" s="26" customFormat="1" x14ac:dyDescent="0.25">
      <c r="A59" s="12" t="s">
        <v>41</v>
      </c>
      <c r="B59" s="81" t="s">
        <v>42</v>
      </c>
      <c r="C59" s="92"/>
      <c r="D59" s="172"/>
      <c r="E59" s="29"/>
      <c r="F59" s="158">
        <f t="shared" si="11"/>
        <v>0</v>
      </c>
      <c r="G59" s="194"/>
      <c r="H59" s="195"/>
      <c r="I59" s="195"/>
      <c r="J59" s="195">
        <f t="shared" si="12"/>
        <v>0</v>
      </c>
    </row>
    <row r="60" spans="1:10" s="26" customFormat="1" x14ac:dyDescent="0.25">
      <c r="A60" s="12" t="s">
        <v>43</v>
      </c>
      <c r="B60" s="81" t="s">
        <v>42</v>
      </c>
      <c r="C60" s="92"/>
      <c r="D60" s="172"/>
      <c r="E60" s="29"/>
      <c r="F60" s="158">
        <f t="shared" si="11"/>
        <v>0</v>
      </c>
      <c r="G60" s="194"/>
      <c r="H60" s="195"/>
      <c r="I60" s="195"/>
      <c r="J60" s="195">
        <f t="shared" si="12"/>
        <v>0</v>
      </c>
    </row>
    <row r="61" spans="1:10" s="26" customFormat="1" x14ac:dyDescent="0.25">
      <c r="A61" s="12" t="s">
        <v>44</v>
      </c>
      <c r="B61" s="81" t="s">
        <v>42</v>
      </c>
      <c r="C61" s="92"/>
      <c r="D61" s="172"/>
      <c r="E61" s="29"/>
      <c r="F61" s="158">
        <f t="shared" si="11"/>
        <v>0</v>
      </c>
      <c r="G61" s="194"/>
      <c r="H61" s="195"/>
      <c r="I61" s="195"/>
      <c r="J61" s="195">
        <f t="shared" si="12"/>
        <v>0</v>
      </c>
    </row>
    <row r="62" spans="1:10" s="26" customFormat="1" x14ac:dyDescent="0.25">
      <c r="A62" s="15"/>
      <c r="B62" s="33"/>
      <c r="C62" s="96"/>
      <c r="D62" s="177"/>
      <c r="E62" s="32"/>
      <c r="F62" s="163"/>
      <c r="G62" s="194"/>
      <c r="H62" s="195"/>
      <c r="I62" s="195"/>
      <c r="J62" s="195"/>
    </row>
    <row r="63" spans="1:10" s="26" customFormat="1" x14ac:dyDescent="0.25">
      <c r="A63" s="14">
        <v>3.1</v>
      </c>
      <c r="B63" s="27" t="s">
        <v>22</v>
      </c>
      <c r="C63" s="91"/>
      <c r="D63" s="207">
        <f>SUM(F64:F$145)-SUM(D64:D$145)</f>
        <v>0</v>
      </c>
      <c r="E63" s="207"/>
      <c r="F63" s="208"/>
      <c r="G63" s="91"/>
      <c r="H63" s="207">
        <f>SUM(J64:J$145)-SUM(H64:H$145)</f>
        <v>0</v>
      </c>
      <c r="I63" s="207"/>
      <c r="J63" s="208"/>
    </row>
    <row r="64" spans="1:10" s="26" customFormat="1" ht="33.75" x14ac:dyDescent="0.25">
      <c r="A64" s="12" t="s">
        <v>36</v>
      </c>
      <c r="B64" s="33" t="s">
        <v>71</v>
      </c>
      <c r="C64" s="92"/>
      <c r="D64" s="172"/>
      <c r="E64" s="29"/>
      <c r="F64" s="158">
        <f t="shared" ref="F64:F69" si="13">C64*E64</f>
        <v>0</v>
      </c>
      <c r="G64" s="194"/>
      <c r="H64" s="195"/>
      <c r="I64" s="195"/>
      <c r="J64" s="195">
        <f t="shared" ref="J64:J69" si="14">G64*I64</f>
        <v>0</v>
      </c>
    </row>
    <row r="65" spans="1:10" s="26" customFormat="1" ht="45" x14ac:dyDescent="0.25">
      <c r="A65" s="12" t="s">
        <v>38</v>
      </c>
      <c r="B65" s="33" t="s">
        <v>72</v>
      </c>
      <c r="C65" s="92"/>
      <c r="D65" s="172"/>
      <c r="E65" s="29"/>
      <c r="F65" s="158">
        <f t="shared" si="13"/>
        <v>0</v>
      </c>
      <c r="G65" s="194"/>
      <c r="H65" s="195"/>
      <c r="I65" s="195"/>
      <c r="J65" s="195">
        <f t="shared" si="14"/>
        <v>0</v>
      </c>
    </row>
    <row r="66" spans="1:10" s="26" customFormat="1" ht="21.75" customHeight="1" x14ac:dyDescent="0.25">
      <c r="A66" s="12" t="s">
        <v>47</v>
      </c>
      <c r="B66" s="33" t="s">
        <v>73</v>
      </c>
      <c r="C66" s="92"/>
      <c r="D66" s="172"/>
      <c r="E66" s="29"/>
      <c r="F66" s="158">
        <f t="shared" si="13"/>
        <v>0</v>
      </c>
      <c r="G66" s="194"/>
      <c r="H66" s="195"/>
      <c r="I66" s="195"/>
      <c r="J66" s="195">
        <f t="shared" si="14"/>
        <v>0</v>
      </c>
    </row>
    <row r="67" spans="1:10" s="26" customFormat="1" ht="33.75" x14ac:dyDescent="0.25">
      <c r="A67" s="12" t="s">
        <v>49</v>
      </c>
      <c r="B67" s="33" t="s">
        <v>74</v>
      </c>
      <c r="C67" s="92"/>
      <c r="D67" s="172"/>
      <c r="E67" s="29"/>
      <c r="F67" s="158">
        <f t="shared" si="13"/>
        <v>0</v>
      </c>
      <c r="G67" s="194"/>
      <c r="H67" s="195"/>
      <c r="I67" s="195"/>
      <c r="J67" s="195">
        <f t="shared" si="14"/>
        <v>0</v>
      </c>
    </row>
    <row r="68" spans="1:10" s="26" customFormat="1" ht="33.75" x14ac:dyDescent="0.25">
      <c r="A68" s="12" t="s">
        <v>51</v>
      </c>
      <c r="B68" s="33" t="s">
        <v>75</v>
      </c>
      <c r="C68" s="92"/>
      <c r="D68" s="172"/>
      <c r="E68" s="29"/>
      <c r="F68" s="158">
        <f t="shared" si="13"/>
        <v>0</v>
      </c>
      <c r="G68" s="194"/>
      <c r="H68" s="195"/>
      <c r="I68" s="195"/>
      <c r="J68" s="195">
        <f t="shared" si="14"/>
        <v>0</v>
      </c>
    </row>
    <row r="69" spans="1:10" s="26" customFormat="1" ht="56.25" x14ac:dyDescent="0.25">
      <c r="A69" s="12" t="s">
        <v>53</v>
      </c>
      <c r="B69" s="33" t="s">
        <v>77</v>
      </c>
      <c r="C69" s="92"/>
      <c r="D69" s="172"/>
      <c r="E69" s="29"/>
      <c r="F69" s="158">
        <f t="shared" si="13"/>
        <v>0</v>
      </c>
      <c r="G69" s="194"/>
      <c r="H69" s="195"/>
      <c r="I69" s="195"/>
      <c r="J69" s="195">
        <f t="shared" si="14"/>
        <v>0</v>
      </c>
    </row>
    <row r="70" spans="1:10" s="26" customFormat="1" ht="45" x14ac:dyDescent="0.25">
      <c r="A70" s="12" t="s">
        <v>55</v>
      </c>
      <c r="B70" s="33" t="s">
        <v>279</v>
      </c>
      <c r="C70" s="92"/>
      <c r="D70" s="172"/>
      <c r="E70" s="29"/>
      <c r="F70" s="158">
        <f>C70*E70</f>
        <v>0</v>
      </c>
      <c r="G70" s="194"/>
      <c r="H70" s="195"/>
      <c r="I70" s="195"/>
      <c r="J70" s="195">
        <f>G70*I70</f>
        <v>0</v>
      </c>
    </row>
    <row r="71" spans="1:10" s="26" customFormat="1" x14ac:dyDescent="0.25">
      <c r="A71" s="12"/>
      <c r="B71" s="33"/>
      <c r="C71" s="92"/>
      <c r="D71" s="172"/>
      <c r="E71" s="29"/>
      <c r="F71" s="158">
        <f t="shared" ref="F71:F76" si="15">C71*E71</f>
        <v>0</v>
      </c>
      <c r="G71" s="194"/>
      <c r="H71" s="195"/>
      <c r="I71" s="195"/>
      <c r="J71" s="195">
        <f t="shared" ref="J71:J76" si="16">G71*I71</f>
        <v>0</v>
      </c>
    </row>
    <row r="72" spans="1:10" s="26" customFormat="1" x14ac:dyDescent="0.25">
      <c r="A72" s="12"/>
      <c r="B72" s="79" t="s">
        <v>78</v>
      </c>
      <c r="C72" s="92"/>
      <c r="D72" s="172"/>
      <c r="E72" s="29"/>
      <c r="F72" s="158">
        <f t="shared" si="15"/>
        <v>0</v>
      </c>
      <c r="G72" s="194"/>
      <c r="H72" s="195"/>
      <c r="I72" s="195"/>
      <c r="J72" s="195">
        <f t="shared" si="16"/>
        <v>0</v>
      </c>
    </row>
    <row r="73" spans="1:10" s="26" customFormat="1" ht="22.5" x14ac:dyDescent="0.25">
      <c r="A73" s="12"/>
      <c r="B73" s="80" t="s">
        <v>40</v>
      </c>
      <c r="C73" s="92"/>
      <c r="D73" s="172"/>
      <c r="E73" s="29"/>
      <c r="F73" s="158">
        <f t="shared" si="15"/>
        <v>0</v>
      </c>
      <c r="G73" s="194"/>
      <c r="H73" s="195"/>
      <c r="I73" s="195"/>
      <c r="J73" s="195">
        <f t="shared" si="16"/>
        <v>0</v>
      </c>
    </row>
    <row r="74" spans="1:10" s="26" customFormat="1" x14ac:dyDescent="0.25">
      <c r="A74" s="12" t="s">
        <v>41</v>
      </c>
      <c r="B74" s="81" t="s">
        <v>42</v>
      </c>
      <c r="C74" s="92"/>
      <c r="D74" s="172"/>
      <c r="E74" s="29"/>
      <c r="F74" s="158">
        <f t="shared" si="15"/>
        <v>0</v>
      </c>
      <c r="G74" s="194"/>
      <c r="H74" s="195"/>
      <c r="I74" s="195"/>
      <c r="J74" s="195">
        <f t="shared" si="16"/>
        <v>0</v>
      </c>
    </row>
    <row r="75" spans="1:10" s="26" customFormat="1" x14ac:dyDescent="0.25">
      <c r="A75" s="12" t="s">
        <v>43</v>
      </c>
      <c r="B75" s="81" t="s">
        <v>42</v>
      </c>
      <c r="C75" s="92"/>
      <c r="D75" s="172"/>
      <c r="E75" s="29"/>
      <c r="F75" s="158">
        <f t="shared" si="15"/>
        <v>0</v>
      </c>
      <c r="G75" s="194"/>
      <c r="H75" s="195"/>
      <c r="I75" s="195"/>
      <c r="J75" s="195">
        <f t="shared" si="16"/>
        <v>0</v>
      </c>
    </row>
    <row r="76" spans="1:10" s="26" customFormat="1" x14ac:dyDescent="0.25">
      <c r="A76" s="12" t="s">
        <v>44</v>
      </c>
      <c r="B76" s="81" t="s">
        <v>42</v>
      </c>
      <c r="C76" s="92"/>
      <c r="D76" s="172"/>
      <c r="E76" s="29"/>
      <c r="F76" s="158">
        <f t="shared" si="15"/>
        <v>0</v>
      </c>
      <c r="G76" s="194"/>
      <c r="H76" s="195"/>
      <c r="I76" s="195"/>
      <c r="J76" s="195">
        <f t="shared" si="16"/>
        <v>0</v>
      </c>
    </row>
    <row r="77" spans="1:10" s="26" customFormat="1" x14ac:dyDescent="0.25">
      <c r="A77" s="15"/>
      <c r="B77" s="33"/>
      <c r="C77" s="96"/>
      <c r="D77" s="177"/>
      <c r="E77" s="32"/>
      <c r="F77" s="163"/>
      <c r="G77" s="194"/>
      <c r="H77" s="195"/>
      <c r="I77" s="195"/>
      <c r="J77" s="195"/>
    </row>
    <row r="78" spans="1:10" s="26" customFormat="1" x14ac:dyDescent="0.25">
      <c r="A78" s="14">
        <v>3.2</v>
      </c>
      <c r="B78" s="27" t="s">
        <v>23</v>
      </c>
      <c r="C78" s="91"/>
      <c r="D78" s="207">
        <f>SUM(F79:F$145)-SUM(D79:D$145)</f>
        <v>0</v>
      </c>
      <c r="E78" s="207"/>
      <c r="F78" s="208"/>
      <c r="G78" s="91"/>
      <c r="H78" s="207">
        <f>SUM(J79:J$145)-SUM(H79:H$145)</f>
        <v>0</v>
      </c>
      <c r="I78" s="207"/>
      <c r="J78" s="208"/>
    </row>
    <row r="79" spans="1:10" s="26" customFormat="1" ht="56.25" x14ac:dyDescent="0.25">
      <c r="A79" s="12" t="s">
        <v>36</v>
      </c>
      <c r="B79" s="33" t="s">
        <v>197</v>
      </c>
      <c r="C79" s="92"/>
      <c r="D79" s="172"/>
      <c r="E79" s="29"/>
      <c r="F79" s="158">
        <f t="shared" ref="F79:F90" si="17">C79*E79</f>
        <v>0</v>
      </c>
      <c r="G79" s="194"/>
      <c r="H79" s="195"/>
      <c r="I79" s="195"/>
      <c r="J79" s="195">
        <f t="shared" ref="J79" si="18">G79*I79</f>
        <v>0</v>
      </c>
    </row>
    <row r="80" spans="1:10" s="26" customFormat="1" ht="45" x14ac:dyDescent="0.25">
      <c r="A80" s="12" t="s">
        <v>38</v>
      </c>
      <c r="B80" s="33" t="s">
        <v>79</v>
      </c>
      <c r="C80" s="92"/>
      <c r="D80" s="172"/>
      <c r="E80" s="29"/>
      <c r="F80" s="158"/>
      <c r="G80" s="194"/>
      <c r="H80" s="195"/>
      <c r="I80" s="195"/>
      <c r="J80" s="195"/>
    </row>
    <row r="81" spans="1:10" s="26" customFormat="1" ht="22.5" x14ac:dyDescent="0.25">
      <c r="A81" s="12" t="s">
        <v>47</v>
      </c>
      <c r="B81" s="33" t="s">
        <v>80</v>
      </c>
      <c r="C81" s="92"/>
      <c r="D81" s="172"/>
      <c r="E81" s="29"/>
      <c r="F81" s="158">
        <f t="shared" si="17"/>
        <v>0</v>
      </c>
      <c r="G81" s="194"/>
      <c r="H81" s="195"/>
      <c r="I81" s="195"/>
      <c r="J81" s="195">
        <f t="shared" ref="J81:J90" si="19">G81*I81</f>
        <v>0</v>
      </c>
    </row>
    <row r="82" spans="1:10" s="26" customFormat="1" ht="78.75" x14ac:dyDescent="0.25">
      <c r="A82" s="12" t="s">
        <v>49</v>
      </c>
      <c r="B82" s="33" t="s">
        <v>280</v>
      </c>
      <c r="C82" s="92"/>
      <c r="D82" s="172"/>
      <c r="E82" s="29"/>
      <c r="F82" s="158">
        <f t="shared" si="17"/>
        <v>0</v>
      </c>
      <c r="G82" s="194"/>
      <c r="H82" s="195"/>
      <c r="I82" s="195"/>
      <c r="J82" s="195">
        <f t="shared" si="19"/>
        <v>0</v>
      </c>
    </row>
    <row r="83" spans="1:10" s="26" customFormat="1" ht="22.5" x14ac:dyDescent="0.25">
      <c r="A83" s="12" t="s">
        <v>51</v>
      </c>
      <c r="B83" s="33" t="s">
        <v>84</v>
      </c>
      <c r="C83" s="92"/>
      <c r="D83" s="172"/>
      <c r="E83" s="29"/>
      <c r="F83" s="158">
        <f t="shared" si="17"/>
        <v>0</v>
      </c>
      <c r="G83" s="194"/>
      <c r="H83" s="195"/>
      <c r="I83" s="195"/>
      <c r="J83" s="195">
        <f t="shared" si="19"/>
        <v>0</v>
      </c>
    </row>
    <row r="84" spans="1:10" s="26" customFormat="1" x14ac:dyDescent="0.25">
      <c r="A84" s="12"/>
      <c r="B84" s="33"/>
      <c r="C84" s="92"/>
      <c r="D84" s="172"/>
      <c r="E84" s="29"/>
      <c r="F84" s="158">
        <f t="shared" si="17"/>
        <v>0</v>
      </c>
      <c r="G84" s="194"/>
      <c r="H84" s="195"/>
      <c r="I84" s="195"/>
      <c r="J84" s="195">
        <f t="shared" si="19"/>
        <v>0</v>
      </c>
    </row>
    <row r="85" spans="1:10" s="26" customFormat="1" x14ac:dyDescent="0.25">
      <c r="A85" s="12"/>
      <c r="B85" s="33"/>
      <c r="C85" s="92"/>
      <c r="D85" s="172"/>
      <c r="E85" s="29"/>
      <c r="F85" s="158">
        <f t="shared" si="17"/>
        <v>0</v>
      </c>
      <c r="G85" s="194"/>
      <c r="H85" s="195"/>
      <c r="I85" s="195"/>
      <c r="J85" s="195">
        <f t="shared" si="19"/>
        <v>0</v>
      </c>
    </row>
    <row r="86" spans="1:10" s="26" customFormat="1" x14ac:dyDescent="0.25">
      <c r="A86" s="12"/>
      <c r="B86" s="33"/>
      <c r="C86" s="92"/>
      <c r="D86" s="172"/>
      <c r="E86" s="29"/>
      <c r="F86" s="158">
        <f t="shared" si="17"/>
        <v>0</v>
      </c>
      <c r="G86" s="194"/>
      <c r="H86" s="195"/>
      <c r="I86" s="195"/>
      <c r="J86" s="195">
        <f t="shared" si="19"/>
        <v>0</v>
      </c>
    </row>
    <row r="87" spans="1:10" s="26" customFormat="1" x14ac:dyDescent="0.25">
      <c r="A87" s="12"/>
      <c r="B87" s="79" t="s">
        <v>85</v>
      </c>
      <c r="C87" s="92"/>
      <c r="D87" s="172"/>
      <c r="E87" s="29"/>
      <c r="F87" s="158">
        <f t="shared" si="17"/>
        <v>0</v>
      </c>
      <c r="G87" s="194"/>
      <c r="H87" s="195"/>
      <c r="I87" s="195"/>
      <c r="J87" s="195">
        <f t="shared" si="19"/>
        <v>0</v>
      </c>
    </row>
    <row r="88" spans="1:10" s="26" customFormat="1" ht="22.5" x14ac:dyDescent="0.25">
      <c r="A88" s="12"/>
      <c r="B88" s="80" t="s">
        <v>40</v>
      </c>
      <c r="C88" s="92"/>
      <c r="D88" s="172"/>
      <c r="E88" s="29"/>
      <c r="F88" s="158">
        <f t="shared" si="17"/>
        <v>0</v>
      </c>
      <c r="G88" s="194"/>
      <c r="H88" s="195"/>
      <c r="I88" s="195"/>
      <c r="J88" s="195">
        <f t="shared" si="19"/>
        <v>0</v>
      </c>
    </row>
    <row r="89" spans="1:10" s="26" customFormat="1" x14ac:dyDescent="0.25">
      <c r="A89" s="12" t="s">
        <v>41</v>
      </c>
      <c r="B89" s="81" t="s">
        <v>42</v>
      </c>
      <c r="C89" s="92"/>
      <c r="D89" s="172"/>
      <c r="E89" s="29"/>
      <c r="F89" s="158">
        <f t="shared" si="17"/>
        <v>0</v>
      </c>
      <c r="G89" s="194"/>
      <c r="H89" s="195"/>
      <c r="I89" s="195"/>
      <c r="J89" s="195">
        <f t="shared" si="19"/>
        <v>0</v>
      </c>
    </row>
    <row r="90" spans="1:10" s="26" customFormat="1" x14ac:dyDescent="0.25">
      <c r="A90" s="12" t="s">
        <v>43</v>
      </c>
      <c r="B90" s="81" t="s">
        <v>42</v>
      </c>
      <c r="C90" s="92"/>
      <c r="D90" s="172"/>
      <c r="E90" s="29"/>
      <c r="F90" s="158">
        <f t="shared" si="17"/>
        <v>0</v>
      </c>
      <c r="G90" s="194"/>
      <c r="H90" s="195"/>
      <c r="I90" s="195"/>
      <c r="J90" s="195">
        <f t="shared" si="19"/>
        <v>0</v>
      </c>
    </row>
    <row r="91" spans="1:10" s="26" customFormat="1" x14ac:dyDescent="0.25">
      <c r="A91" s="12" t="s">
        <v>44</v>
      </c>
      <c r="B91" s="81" t="s">
        <v>42</v>
      </c>
      <c r="C91" s="92"/>
      <c r="D91" s="172"/>
      <c r="E91" s="29"/>
      <c r="F91" s="158"/>
      <c r="G91" s="194"/>
      <c r="H91" s="195"/>
      <c r="I91" s="195"/>
      <c r="J91" s="195"/>
    </row>
    <row r="92" spans="1:10" s="26" customFormat="1" x14ac:dyDescent="0.25">
      <c r="A92" s="15"/>
      <c r="B92" s="33"/>
      <c r="C92" s="96"/>
      <c r="D92" s="177"/>
      <c r="E92" s="32"/>
      <c r="F92" s="163"/>
      <c r="G92" s="194"/>
      <c r="H92" s="195"/>
      <c r="I92" s="195"/>
      <c r="J92" s="195"/>
    </row>
    <row r="93" spans="1:10" s="26" customFormat="1" x14ac:dyDescent="0.25">
      <c r="A93" s="14">
        <v>3.3</v>
      </c>
      <c r="B93" s="27" t="s">
        <v>24</v>
      </c>
      <c r="C93" s="91"/>
      <c r="D93" s="207">
        <f>SUM(F94:F$145)-SUM(D94:D$145)</f>
        <v>0</v>
      </c>
      <c r="E93" s="207"/>
      <c r="F93" s="208"/>
      <c r="G93" s="91"/>
      <c r="H93" s="207">
        <f>SUM(J94:J$145)-SUM(H94:H$145)</f>
        <v>0</v>
      </c>
      <c r="I93" s="207"/>
      <c r="J93" s="208"/>
    </row>
    <row r="94" spans="1:10" s="26" customFormat="1" ht="146.25" x14ac:dyDescent="0.25">
      <c r="A94" s="12" t="s">
        <v>36</v>
      </c>
      <c r="B94" s="33" t="s">
        <v>203</v>
      </c>
      <c r="C94" s="92"/>
      <c r="D94" s="172"/>
      <c r="E94" s="29"/>
      <c r="F94" s="158">
        <f t="shared" ref="F94:F103" si="20">C94*E94</f>
        <v>0</v>
      </c>
      <c r="G94" s="194"/>
      <c r="H94" s="195"/>
      <c r="I94" s="195"/>
      <c r="J94" s="195">
        <f t="shared" ref="J94" si="21">G94*I94</f>
        <v>0</v>
      </c>
    </row>
    <row r="95" spans="1:10" s="26" customFormat="1" ht="157.5" x14ac:dyDescent="0.25">
      <c r="A95" s="12" t="s">
        <v>38</v>
      </c>
      <c r="B95" s="33" t="s">
        <v>204</v>
      </c>
      <c r="C95" s="92"/>
      <c r="D95" s="172"/>
      <c r="E95" s="29"/>
      <c r="F95" s="158"/>
      <c r="G95" s="194"/>
      <c r="H95" s="195"/>
      <c r="I95" s="195"/>
      <c r="J95" s="195"/>
    </row>
    <row r="96" spans="1:10" s="26" customFormat="1" ht="90" x14ac:dyDescent="0.25">
      <c r="A96" s="12" t="s">
        <v>47</v>
      </c>
      <c r="B96" s="33" t="s">
        <v>195</v>
      </c>
      <c r="C96" s="92"/>
      <c r="D96" s="172"/>
      <c r="E96" s="29"/>
      <c r="F96" s="158">
        <f t="shared" si="20"/>
        <v>0</v>
      </c>
      <c r="G96" s="194"/>
      <c r="H96" s="195"/>
      <c r="I96" s="195"/>
      <c r="J96" s="195">
        <f t="shared" ref="J96:J97" si="22">G96*I96</f>
        <v>0</v>
      </c>
    </row>
    <row r="97" spans="1:10" s="26" customFormat="1" ht="67.5" x14ac:dyDescent="0.25">
      <c r="A97" s="12"/>
      <c r="B97" s="84" t="s">
        <v>205</v>
      </c>
      <c r="C97" s="92"/>
      <c r="D97" s="172"/>
      <c r="E97" s="29"/>
      <c r="F97" s="158">
        <f t="shared" si="20"/>
        <v>0</v>
      </c>
      <c r="G97" s="194"/>
      <c r="H97" s="195"/>
      <c r="I97" s="195"/>
      <c r="J97" s="195">
        <f t="shared" si="22"/>
        <v>0</v>
      </c>
    </row>
    <row r="98" spans="1:10" s="26" customFormat="1" ht="45" x14ac:dyDescent="0.25">
      <c r="A98" s="12"/>
      <c r="B98" s="84" t="s">
        <v>196</v>
      </c>
      <c r="C98" s="92"/>
      <c r="D98" s="172"/>
      <c r="E98" s="29"/>
      <c r="F98" s="158"/>
      <c r="G98" s="194"/>
      <c r="H98" s="195"/>
      <c r="I98" s="195"/>
      <c r="J98" s="195"/>
    </row>
    <row r="99" spans="1:10" s="26" customFormat="1" x14ac:dyDescent="0.25">
      <c r="A99" s="12"/>
      <c r="B99" s="79" t="s">
        <v>88</v>
      </c>
      <c r="C99" s="92"/>
      <c r="D99" s="172"/>
      <c r="E99" s="29"/>
      <c r="F99" s="158">
        <f t="shared" si="20"/>
        <v>0</v>
      </c>
      <c r="G99" s="194"/>
      <c r="H99" s="195"/>
      <c r="I99" s="195"/>
      <c r="J99" s="195">
        <f t="shared" ref="J99:J103" si="23">G99*I99</f>
        <v>0</v>
      </c>
    </row>
    <row r="100" spans="1:10" s="26" customFormat="1" ht="22.5" x14ac:dyDescent="0.25">
      <c r="A100" s="12"/>
      <c r="B100" s="80" t="s">
        <v>40</v>
      </c>
      <c r="C100" s="92"/>
      <c r="D100" s="172"/>
      <c r="E100" s="29"/>
      <c r="F100" s="158">
        <f t="shared" si="20"/>
        <v>0</v>
      </c>
      <c r="G100" s="194"/>
      <c r="H100" s="195"/>
      <c r="I100" s="195"/>
      <c r="J100" s="195">
        <f t="shared" si="23"/>
        <v>0</v>
      </c>
    </row>
    <row r="101" spans="1:10" s="26" customFormat="1" x14ac:dyDescent="0.25">
      <c r="A101" s="12" t="s">
        <v>41</v>
      </c>
      <c r="B101" s="81" t="s">
        <v>42</v>
      </c>
      <c r="C101" s="92"/>
      <c r="D101" s="172"/>
      <c r="E101" s="29"/>
      <c r="F101" s="158">
        <f t="shared" si="20"/>
        <v>0</v>
      </c>
      <c r="G101" s="194"/>
      <c r="H101" s="195"/>
      <c r="I101" s="195"/>
      <c r="J101" s="195">
        <f t="shared" si="23"/>
        <v>0</v>
      </c>
    </row>
    <row r="102" spans="1:10" s="26" customFormat="1" x14ac:dyDescent="0.25">
      <c r="A102" s="12" t="s">
        <v>43</v>
      </c>
      <c r="B102" s="81" t="s">
        <v>42</v>
      </c>
      <c r="C102" s="92"/>
      <c r="D102" s="172"/>
      <c r="E102" s="29"/>
      <c r="F102" s="158">
        <f t="shared" si="20"/>
        <v>0</v>
      </c>
      <c r="G102" s="194"/>
      <c r="H102" s="195"/>
      <c r="I102" s="195"/>
      <c r="J102" s="195">
        <f t="shared" si="23"/>
        <v>0</v>
      </c>
    </row>
    <row r="103" spans="1:10" s="26" customFormat="1" x14ac:dyDescent="0.25">
      <c r="A103" s="12" t="s">
        <v>44</v>
      </c>
      <c r="B103" s="81" t="s">
        <v>42</v>
      </c>
      <c r="C103" s="92"/>
      <c r="D103" s="172"/>
      <c r="E103" s="29"/>
      <c r="F103" s="158">
        <f t="shared" si="20"/>
        <v>0</v>
      </c>
      <c r="G103" s="194"/>
      <c r="H103" s="195"/>
      <c r="I103" s="195"/>
      <c r="J103" s="195">
        <f t="shared" si="23"/>
        <v>0</v>
      </c>
    </row>
    <row r="104" spans="1:10" s="26" customFormat="1" x14ac:dyDescent="0.25">
      <c r="A104" s="13"/>
      <c r="B104" s="30"/>
      <c r="C104" s="94"/>
      <c r="D104" s="175"/>
      <c r="E104" s="74"/>
      <c r="F104" s="161"/>
      <c r="G104" s="194"/>
      <c r="H104" s="195"/>
      <c r="I104" s="195"/>
      <c r="J104" s="195"/>
    </row>
    <row r="105" spans="1:10" s="26" customFormat="1" x14ac:dyDescent="0.25">
      <c r="A105" s="14">
        <v>4.0999999999999996</v>
      </c>
      <c r="B105" s="27" t="s">
        <v>25</v>
      </c>
      <c r="C105" s="91"/>
      <c r="D105" s="207">
        <f>SUM(F106:F$145)-SUM(D106:D$145)</f>
        <v>0</v>
      </c>
      <c r="E105" s="207"/>
      <c r="F105" s="208"/>
      <c r="G105" s="91"/>
      <c r="H105" s="207">
        <f>SUM(J106:J$145)-SUM(H106:H$145)</f>
        <v>0</v>
      </c>
      <c r="I105" s="207"/>
      <c r="J105" s="208"/>
    </row>
    <row r="106" spans="1:10" s="26" customFormat="1" x14ac:dyDescent="0.25">
      <c r="A106" s="16" t="s">
        <v>89</v>
      </c>
      <c r="B106" s="64" t="s">
        <v>90</v>
      </c>
      <c r="C106" s="92"/>
      <c r="D106" s="172"/>
      <c r="E106" s="29"/>
      <c r="F106" s="158"/>
      <c r="G106" s="194"/>
      <c r="H106" s="195"/>
      <c r="I106" s="195"/>
      <c r="J106" s="195"/>
    </row>
    <row r="107" spans="1:10" s="26" customFormat="1" x14ac:dyDescent="0.25">
      <c r="A107" s="16"/>
      <c r="B107" s="28" t="s">
        <v>91</v>
      </c>
      <c r="C107" s="244"/>
      <c r="D107" s="198"/>
      <c r="E107" s="198"/>
      <c r="F107" s="198"/>
      <c r="G107" s="244"/>
      <c r="H107" s="198"/>
      <c r="I107" s="198"/>
      <c r="J107" s="198"/>
    </row>
    <row r="108" spans="1:10" s="26" customFormat="1" x14ac:dyDescent="0.25">
      <c r="A108" s="12"/>
      <c r="B108" s="33"/>
      <c r="C108" s="92"/>
      <c r="D108" s="172"/>
      <c r="E108" s="29"/>
      <c r="F108" s="158"/>
      <c r="G108" s="194"/>
      <c r="H108" s="195"/>
      <c r="I108" s="195"/>
      <c r="J108" s="195"/>
    </row>
    <row r="109" spans="1:10" s="26" customFormat="1" x14ac:dyDescent="0.25">
      <c r="A109" s="12"/>
      <c r="B109" s="79" t="s">
        <v>92</v>
      </c>
      <c r="C109" s="92"/>
      <c r="D109" s="172"/>
      <c r="E109" s="29"/>
      <c r="F109" s="158"/>
      <c r="G109" s="194"/>
      <c r="H109" s="195"/>
      <c r="I109" s="195"/>
      <c r="J109" s="195"/>
    </row>
    <row r="110" spans="1:10" s="26" customFormat="1" ht="22.5" x14ac:dyDescent="0.25">
      <c r="A110" s="12"/>
      <c r="B110" s="80" t="s">
        <v>40</v>
      </c>
      <c r="C110" s="92"/>
      <c r="D110" s="172"/>
      <c r="E110" s="29"/>
      <c r="F110" s="158">
        <f t="shared" ref="F110:F113" si="24">C110*E110</f>
        <v>0</v>
      </c>
      <c r="G110" s="194"/>
      <c r="H110" s="195"/>
      <c r="I110" s="195"/>
      <c r="J110" s="195">
        <f t="shared" ref="J110:J113" si="25">G110*I110</f>
        <v>0</v>
      </c>
    </row>
    <row r="111" spans="1:10" s="26" customFormat="1" x14ac:dyDescent="0.25">
      <c r="A111" s="12" t="s">
        <v>41</v>
      </c>
      <c r="B111" s="81" t="s">
        <v>42</v>
      </c>
      <c r="C111" s="92"/>
      <c r="D111" s="172"/>
      <c r="E111" s="29"/>
      <c r="F111" s="158">
        <f t="shared" si="24"/>
        <v>0</v>
      </c>
      <c r="G111" s="194"/>
      <c r="H111" s="195"/>
      <c r="I111" s="195"/>
      <c r="J111" s="195">
        <f t="shared" si="25"/>
        <v>0</v>
      </c>
    </row>
    <row r="112" spans="1:10" s="26" customFormat="1" x14ac:dyDescent="0.25">
      <c r="A112" s="12" t="s">
        <v>43</v>
      </c>
      <c r="B112" s="81" t="s">
        <v>42</v>
      </c>
      <c r="C112" s="92"/>
      <c r="D112" s="172"/>
      <c r="E112" s="29"/>
      <c r="F112" s="158">
        <f t="shared" si="24"/>
        <v>0</v>
      </c>
      <c r="G112" s="194"/>
      <c r="H112" s="195"/>
      <c r="I112" s="195"/>
      <c r="J112" s="195">
        <f t="shared" si="25"/>
        <v>0</v>
      </c>
    </row>
    <row r="113" spans="1:10" s="26" customFormat="1" x14ac:dyDescent="0.25">
      <c r="A113" s="12" t="s">
        <v>44</v>
      </c>
      <c r="B113" s="81" t="s">
        <v>42</v>
      </c>
      <c r="C113" s="92"/>
      <c r="D113" s="172"/>
      <c r="E113" s="29"/>
      <c r="F113" s="158">
        <f t="shared" si="24"/>
        <v>0</v>
      </c>
      <c r="G113" s="194"/>
      <c r="H113" s="195"/>
      <c r="I113" s="195"/>
      <c r="J113" s="195">
        <f t="shared" si="25"/>
        <v>0</v>
      </c>
    </row>
    <row r="114" spans="1:10" s="26" customFormat="1" x14ac:dyDescent="0.25">
      <c r="A114" s="13"/>
      <c r="B114" s="30"/>
      <c r="C114" s="97"/>
      <c r="D114" s="178"/>
      <c r="E114" s="76"/>
      <c r="F114" s="164"/>
      <c r="G114" s="194"/>
      <c r="H114" s="195"/>
      <c r="I114" s="195"/>
      <c r="J114" s="195"/>
    </row>
    <row r="115" spans="1:10" s="26" customFormat="1" x14ac:dyDescent="0.25">
      <c r="A115" s="14">
        <v>5</v>
      </c>
      <c r="B115" s="27" t="s">
        <v>26</v>
      </c>
      <c r="C115" s="91"/>
      <c r="D115" s="207">
        <f>SUM(F116:F$145)-SUM(D116:D$145)</f>
        <v>0</v>
      </c>
      <c r="E115" s="207"/>
      <c r="F115" s="208"/>
      <c r="G115" s="91"/>
      <c r="H115" s="207">
        <f>SUM(J116:J$145)-SUM(H116:H$145)</f>
        <v>0</v>
      </c>
      <c r="I115" s="207"/>
      <c r="J115" s="208"/>
    </row>
    <row r="116" spans="1:10" s="26" customFormat="1" ht="22.5" x14ac:dyDescent="0.25">
      <c r="A116" s="12" t="s">
        <v>36</v>
      </c>
      <c r="B116" s="33" t="s">
        <v>93</v>
      </c>
      <c r="C116" s="92"/>
      <c r="D116" s="172"/>
      <c r="E116" s="29"/>
      <c r="F116" s="158">
        <f t="shared" ref="F116:F120" si="26">C116*E116</f>
        <v>0</v>
      </c>
      <c r="G116" s="194"/>
      <c r="H116" s="195"/>
      <c r="I116" s="195"/>
      <c r="J116" s="195">
        <f t="shared" ref="J116:J120" si="27">G116*I116</f>
        <v>0</v>
      </c>
    </row>
    <row r="117" spans="1:10" s="26" customFormat="1" ht="56.25" x14ac:dyDescent="0.25">
      <c r="A117" s="12" t="s">
        <v>38</v>
      </c>
      <c r="B117" s="33" t="s">
        <v>94</v>
      </c>
      <c r="C117" s="92"/>
      <c r="D117" s="172"/>
      <c r="E117" s="29"/>
      <c r="F117" s="158">
        <f t="shared" si="26"/>
        <v>0</v>
      </c>
      <c r="G117" s="194"/>
      <c r="H117" s="195"/>
      <c r="I117" s="195"/>
      <c r="J117" s="195">
        <f t="shared" si="27"/>
        <v>0</v>
      </c>
    </row>
    <row r="118" spans="1:10" s="26" customFormat="1" ht="45" x14ac:dyDescent="0.25">
      <c r="A118" s="12" t="s">
        <v>47</v>
      </c>
      <c r="B118" s="33" t="s">
        <v>95</v>
      </c>
      <c r="C118" s="92"/>
      <c r="D118" s="172"/>
      <c r="E118" s="29"/>
      <c r="F118" s="158">
        <f t="shared" si="26"/>
        <v>0</v>
      </c>
      <c r="G118" s="194"/>
      <c r="H118" s="195"/>
      <c r="I118" s="195"/>
      <c r="J118" s="195">
        <f t="shared" si="27"/>
        <v>0</v>
      </c>
    </row>
    <row r="119" spans="1:10" s="26" customFormat="1" ht="56.25" x14ac:dyDescent="0.25">
      <c r="A119" s="12" t="s">
        <v>49</v>
      </c>
      <c r="B119" s="33" t="s">
        <v>96</v>
      </c>
      <c r="C119" s="92"/>
      <c r="D119" s="172"/>
      <c r="E119" s="29"/>
      <c r="F119" s="158">
        <f t="shared" si="26"/>
        <v>0</v>
      </c>
      <c r="G119" s="194"/>
      <c r="H119" s="195"/>
      <c r="I119" s="195"/>
      <c r="J119" s="195">
        <f t="shared" si="27"/>
        <v>0</v>
      </c>
    </row>
    <row r="120" spans="1:10" s="26" customFormat="1" ht="56.25" x14ac:dyDescent="0.25">
      <c r="A120" s="12" t="s">
        <v>51</v>
      </c>
      <c r="B120" s="33" t="s">
        <v>97</v>
      </c>
      <c r="C120" s="92"/>
      <c r="D120" s="172"/>
      <c r="E120" s="29"/>
      <c r="F120" s="158">
        <f t="shared" si="26"/>
        <v>0</v>
      </c>
      <c r="G120" s="194"/>
      <c r="H120" s="195"/>
      <c r="I120" s="195"/>
      <c r="J120" s="195">
        <f t="shared" si="27"/>
        <v>0</v>
      </c>
    </row>
    <row r="121" spans="1:10" s="26" customFormat="1" x14ac:dyDescent="0.25">
      <c r="A121" s="12"/>
      <c r="B121" s="33"/>
      <c r="C121" s="92"/>
      <c r="D121" s="172"/>
      <c r="E121" s="29"/>
      <c r="F121" s="158"/>
      <c r="G121" s="194"/>
      <c r="H121" s="195"/>
      <c r="I121" s="195"/>
      <c r="J121" s="195"/>
    </row>
    <row r="122" spans="1:10" s="26" customFormat="1" x14ac:dyDescent="0.25">
      <c r="A122" s="16">
        <v>5.0999999999999996</v>
      </c>
      <c r="B122" s="64" t="s">
        <v>98</v>
      </c>
      <c r="C122" s="92"/>
      <c r="D122" s="172"/>
      <c r="E122" s="29"/>
      <c r="F122" s="158">
        <f t="shared" ref="F122:F143" si="28">C122*E122</f>
        <v>0</v>
      </c>
      <c r="G122" s="194"/>
      <c r="H122" s="195"/>
      <c r="I122" s="195"/>
      <c r="J122" s="195">
        <f t="shared" ref="J122:J143" si="29">G122*I122</f>
        <v>0</v>
      </c>
    </row>
    <row r="123" spans="1:10" s="26" customFormat="1" x14ac:dyDescent="0.25">
      <c r="A123" s="34"/>
      <c r="B123" s="64"/>
      <c r="C123" s="92"/>
      <c r="D123" s="172"/>
      <c r="E123" s="29"/>
      <c r="F123" s="158">
        <f t="shared" si="28"/>
        <v>0</v>
      </c>
      <c r="G123" s="194"/>
      <c r="H123" s="195"/>
      <c r="I123" s="195"/>
      <c r="J123" s="195">
        <f t="shared" si="29"/>
        <v>0</v>
      </c>
    </row>
    <row r="124" spans="1:10" s="26" customFormat="1" x14ac:dyDescent="0.25">
      <c r="A124" s="16">
        <f>A122+0.1</f>
        <v>5.1999999999999993</v>
      </c>
      <c r="B124" s="64" t="s">
        <v>99</v>
      </c>
      <c r="C124" s="92"/>
      <c r="D124" s="172"/>
      <c r="E124" s="29"/>
      <c r="F124" s="158">
        <f t="shared" si="28"/>
        <v>0</v>
      </c>
      <c r="G124" s="194"/>
      <c r="H124" s="195"/>
      <c r="I124" s="195"/>
      <c r="J124" s="195">
        <f t="shared" si="29"/>
        <v>0</v>
      </c>
    </row>
    <row r="125" spans="1:10" s="26" customFormat="1" x14ac:dyDescent="0.25">
      <c r="A125" s="16"/>
      <c r="B125" s="64"/>
      <c r="C125" s="92"/>
      <c r="D125" s="172"/>
      <c r="E125" s="29"/>
      <c r="F125" s="158">
        <f t="shared" si="28"/>
        <v>0</v>
      </c>
      <c r="G125" s="194"/>
      <c r="H125" s="195"/>
      <c r="I125" s="195"/>
      <c r="J125" s="195">
        <f t="shared" si="29"/>
        <v>0</v>
      </c>
    </row>
    <row r="126" spans="1:10" s="26" customFormat="1" x14ac:dyDescent="0.25">
      <c r="A126" s="16">
        <f>A124+0.1</f>
        <v>5.2999999999999989</v>
      </c>
      <c r="B126" s="64" t="s">
        <v>100</v>
      </c>
      <c r="C126" s="92"/>
      <c r="D126" s="172"/>
      <c r="E126" s="29"/>
      <c r="F126" s="158">
        <f t="shared" si="28"/>
        <v>0</v>
      </c>
      <c r="G126" s="194"/>
      <c r="H126" s="195"/>
      <c r="I126" s="195"/>
      <c r="J126" s="195">
        <f t="shared" si="29"/>
        <v>0</v>
      </c>
    </row>
    <row r="127" spans="1:10" s="26" customFormat="1" x14ac:dyDescent="0.25">
      <c r="A127" s="16"/>
      <c r="B127" s="64"/>
      <c r="C127" s="92"/>
      <c r="D127" s="172"/>
      <c r="E127" s="29"/>
      <c r="F127" s="158">
        <f t="shared" si="28"/>
        <v>0</v>
      </c>
      <c r="G127" s="194"/>
      <c r="H127" s="195"/>
      <c r="I127" s="195"/>
      <c r="J127" s="195">
        <f t="shared" si="29"/>
        <v>0</v>
      </c>
    </row>
    <row r="128" spans="1:10" s="26" customFormat="1" x14ac:dyDescent="0.25">
      <c r="A128" s="16">
        <f>A126+0.1</f>
        <v>5.3999999999999986</v>
      </c>
      <c r="B128" s="64" t="s">
        <v>101</v>
      </c>
      <c r="C128" s="92"/>
      <c r="D128" s="172"/>
      <c r="E128" s="29"/>
      <c r="F128" s="158">
        <f t="shared" si="28"/>
        <v>0</v>
      </c>
      <c r="G128" s="194"/>
      <c r="H128" s="195"/>
      <c r="I128" s="195"/>
      <c r="J128" s="195">
        <f t="shared" si="29"/>
        <v>0</v>
      </c>
    </row>
    <row r="129" spans="1:10" s="26" customFormat="1" x14ac:dyDescent="0.25">
      <c r="A129" s="16"/>
      <c r="B129" s="64"/>
      <c r="C129" s="92"/>
      <c r="D129" s="172"/>
      <c r="E129" s="29"/>
      <c r="F129" s="158">
        <f t="shared" si="28"/>
        <v>0</v>
      </c>
      <c r="G129" s="194"/>
      <c r="H129" s="195"/>
      <c r="I129" s="195"/>
      <c r="J129" s="195">
        <f t="shared" si="29"/>
        <v>0</v>
      </c>
    </row>
    <row r="130" spans="1:10" s="26" customFormat="1" x14ac:dyDescent="0.25">
      <c r="A130" s="16">
        <f>A128+0.1</f>
        <v>5.4999999999999982</v>
      </c>
      <c r="B130" s="64" t="s">
        <v>102</v>
      </c>
      <c r="C130" s="92"/>
      <c r="D130" s="172"/>
      <c r="E130" s="29"/>
      <c r="F130" s="158">
        <f t="shared" si="28"/>
        <v>0</v>
      </c>
      <c r="G130" s="194"/>
      <c r="H130" s="195"/>
      <c r="I130" s="195"/>
      <c r="J130" s="195">
        <f t="shared" si="29"/>
        <v>0</v>
      </c>
    </row>
    <row r="131" spans="1:10" s="26" customFormat="1" x14ac:dyDescent="0.25">
      <c r="A131" s="16"/>
      <c r="B131" s="64"/>
      <c r="C131" s="92"/>
      <c r="D131" s="172"/>
      <c r="E131" s="29"/>
      <c r="F131" s="158">
        <f t="shared" si="28"/>
        <v>0</v>
      </c>
      <c r="G131" s="194"/>
      <c r="H131" s="195"/>
      <c r="I131" s="195"/>
      <c r="J131" s="195">
        <f t="shared" si="29"/>
        <v>0</v>
      </c>
    </row>
    <row r="132" spans="1:10" s="26" customFormat="1" x14ac:dyDescent="0.25">
      <c r="A132" s="16">
        <f>A130+0.1</f>
        <v>5.5999999999999979</v>
      </c>
      <c r="B132" s="64" t="s">
        <v>103</v>
      </c>
      <c r="C132" s="92"/>
      <c r="D132" s="172"/>
      <c r="E132" s="29"/>
      <c r="F132" s="158">
        <f t="shared" si="28"/>
        <v>0</v>
      </c>
      <c r="G132" s="194"/>
      <c r="H132" s="195"/>
      <c r="I132" s="195"/>
      <c r="J132" s="195">
        <f t="shared" si="29"/>
        <v>0</v>
      </c>
    </row>
    <row r="133" spans="1:10" s="26" customFormat="1" x14ac:dyDescent="0.25">
      <c r="A133" s="12" t="s">
        <v>36</v>
      </c>
      <c r="B133" s="33" t="s">
        <v>157</v>
      </c>
      <c r="C133" s="92"/>
      <c r="D133" s="172"/>
      <c r="E133" s="29"/>
      <c r="F133" s="158">
        <f t="shared" si="28"/>
        <v>0</v>
      </c>
      <c r="G133" s="194"/>
      <c r="H133" s="195"/>
      <c r="I133" s="195"/>
      <c r="J133" s="195">
        <f t="shared" si="29"/>
        <v>0</v>
      </c>
    </row>
    <row r="134" spans="1:10" s="26" customFormat="1" x14ac:dyDescent="0.25">
      <c r="A134" s="16"/>
      <c r="B134" s="64"/>
      <c r="C134" s="92"/>
      <c r="D134" s="172"/>
      <c r="E134" s="29"/>
      <c r="F134" s="158">
        <f t="shared" si="28"/>
        <v>0</v>
      </c>
      <c r="G134" s="194"/>
      <c r="H134" s="195"/>
      <c r="I134" s="195"/>
      <c r="J134" s="195">
        <f t="shared" si="29"/>
        <v>0</v>
      </c>
    </row>
    <row r="135" spans="1:10" s="26" customFormat="1" x14ac:dyDescent="0.25">
      <c r="A135" s="16">
        <f>A132+0.1</f>
        <v>5.6999999999999975</v>
      </c>
      <c r="B135" s="64" t="s">
        <v>104</v>
      </c>
      <c r="C135" s="92"/>
      <c r="D135" s="172"/>
      <c r="E135" s="29"/>
      <c r="F135" s="158">
        <f t="shared" si="28"/>
        <v>0</v>
      </c>
      <c r="G135" s="194"/>
      <c r="H135" s="195"/>
      <c r="I135" s="195"/>
      <c r="J135" s="195">
        <f t="shared" si="29"/>
        <v>0</v>
      </c>
    </row>
    <row r="136" spans="1:10" s="26" customFormat="1" x14ac:dyDescent="0.25">
      <c r="A136" s="16"/>
      <c r="B136" s="64"/>
      <c r="C136" s="92"/>
      <c r="D136" s="172"/>
      <c r="E136" s="29"/>
      <c r="F136" s="158">
        <f t="shared" si="28"/>
        <v>0</v>
      </c>
      <c r="G136" s="194"/>
      <c r="H136" s="195"/>
      <c r="I136" s="195"/>
      <c r="J136" s="195">
        <f t="shared" si="29"/>
        <v>0</v>
      </c>
    </row>
    <row r="137" spans="1:10" s="26" customFormat="1" x14ac:dyDescent="0.25">
      <c r="A137" s="16">
        <f>A135+0.1</f>
        <v>5.7999999999999972</v>
      </c>
      <c r="B137" s="64" t="s">
        <v>105</v>
      </c>
      <c r="C137" s="92"/>
      <c r="D137" s="172"/>
      <c r="E137" s="29"/>
      <c r="F137" s="158">
        <f t="shared" si="28"/>
        <v>0</v>
      </c>
      <c r="G137" s="194"/>
      <c r="H137" s="195"/>
      <c r="I137" s="195"/>
      <c r="J137" s="195">
        <f t="shared" si="29"/>
        <v>0</v>
      </c>
    </row>
    <row r="138" spans="1:10" s="26" customFormat="1" x14ac:dyDescent="0.25">
      <c r="A138" s="12"/>
      <c r="B138" s="33"/>
      <c r="C138" s="92"/>
      <c r="D138" s="172"/>
      <c r="E138" s="29"/>
      <c r="F138" s="158">
        <f t="shared" si="28"/>
        <v>0</v>
      </c>
      <c r="G138" s="194"/>
      <c r="H138" s="195"/>
      <c r="I138" s="195"/>
      <c r="J138" s="195">
        <f t="shared" si="29"/>
        <v>0</v>
      </c>
    </row>
    <row r="139" spans="1:10" s="26" customFormat="1" x14ac:dyDescent="0.25">
      <c r="A139" s="16">
        <f>A137+0.1</f>
        <v>5.8999999999999968</v>
      </c>
      <c r="B139" s="64" t="s">
        <v>106</v>
      </c>
      <c r="C139" s="92"/>
      <c r="D139" s="172"/>
      <c r="E139" s="29"/>
      <c r="F139" s="158">
        <f t="shared" si="28"/>
        <v>0</v>
      </c>
      <c r="G139" s="194"/>
      <c r="H139" s="195"/>
      <c r="I139" s="195"/>
      <c r="J139" s="195">
        <f t="shared" si="29"/>
        <v>0</v>
      </c>
    </row>
    <row r="140" spans="1:10" s="26" customFormat="1" x14ac:dyDescent="0.25">
      <c r="A140" s="12"/>
      <c r="B140" s="33"/>
      <c r="C140" s="92"/>
      <c r="D140" s="172"/>
      <c r="E140" s="29"/>
      <c r="F140" s="158">
        <f t="shared" si="28"/>
        <v>0</v>
      </c>
      <c r="G140" s="194"/>
      <c r="H140" s="195"/>
      <c r="I140" s="195"/>
      <c r="J140" s="195">
        <f t="shared" si="29"/>
        <v>0</v>
      </c>
    </row>
    <row r="141" spans="1:10" s="26" customFormat="1" x14ac:dyDescent="0.25">
      <c r="A141" s="12"/>
      <c r="B141" s="79" t="s">
        <v>107</v>
      </c>
      <c r="C141" s="92"/>
      <c r="D141" s="172"/>
      <c r="E141" s="29"/>
      <c r="F141" s="158">
        <f t="shared" si="28"/>
        <v>0</v>
      </c>
      <c r="G141" s="194"/>
      <c r="H141" s="195"/>
      <c r="I141" s="195"/>
      <c r="J141" s="195">
        <f t="shared" si="29"/>
        <v>0</v>
      </c>
    </row>
    <row r="142" spans="1:10" s="26" customFormat="1" ht="22.5" x14ac:dyDescent="0.25">
      <c r="A142" s="12"/>
      <c r="B142" s="80" t="s">
        <v>40</v>
      </c>
      <c r="C142" s="92"/>
      <c r="D142" s="172"/>
      <c r="E142" s="29"/>
      <c r="F142" s="158">
        <f t="shared" si="28"/>
        <v>0</v>
      </c>
      <c r="G142" s="194"/>
      <c r="H142" s="195"/>
      <c r="I142" s="195"/>
      <c r="J142" s="195">
        <f t="shared" si="29"/>
        <v>0</v>
      </c>
    </row>
    <row r="143" spans="1:10" s="26" customFormat="1" x14ac:dyDescent="0.25">
      <c r="A143" s="12" t="s">
        <v>43</v>
      </c>
      <c r="B143" s="81" t="s">
        <v>42</v>
      </c>
      <c r="C143" s="92"/>
      <c r="D143" s="172"/>
      <c r="E143" s="29"/>
      <c r="F143" s="158">
        <f t="shared" si="28"/>
        <v>0</v>
      </c>
      <c r="G143" s="194"/>
      <c r="H143" s="195"/>
      <c r="I143" s="195"/>
      <c r="J143" s="195">
        <f t="shared" si="29"/>
        <v>0</v>
      </c>
    </row>
    <row r="144" spans="1:10" s="26" customFormat="1" x14ac:dyDescent="0.25">
      <c r="A144" s="13"/>
      <c r="B144" s="30"/>
      <c r="C144" s="98"/>
      <c r="D144" s="179"/>
      <c r="E144" s="77"/>
      <c r="F144" s="165"/>
      <c r="G144" s="194"/>
      <c r="H144" s="195"/>
      <c r="I144" s="195"/>
      <c r="J144" s="195"/>
    </row>
    <row r="145" spans="1:10" s="26" customFormat="1" ht="15" customHeight="1" x14ac:dyDescent="0.25">
      <c r="A145" s="14"/>
      <c r="B145" s="27" t="s">
        <v>109</v>
      </c>
      <c r="C145" s="151"/>
      <c r="D145" s="150"/>
      <c r="E145" s="222">
        <f t="shared" ref="E145" si="30">SUM(D:D)</f>
        <v>0</v>
      </c>
      <c r="F145" s="223"/>
      <c r="G145" s="151"/>
      <c r="H145" s="150"/>
      <c r="I145" s="222">
        <f t="shared" ref="I145" si="31">SUM(H:H)</f>
        <v>0</v>
      </c>
      <c r="J145" s="223"/>
    </row>
    <row r="146" spans="1:10" s="26" customFormat="1" x14ac:dyDescent="0.25">
      <c r="A146" s="13"/>
      <c r="B146" s="30"/>
      <c r="C146" s="99"/>
      <c r="D146" s="180"/>
      <c r="F146" s="166"/>
      <c r="G146" s="99"/>
      <c r="H146" s="180"/>
      <c r="J146" s="166"/>
    </row>
    <row r="147" spans="1:10" s="26" customFormat="1" x14ac:dyDescent="0.25">
      <c r="A147" s="13"/>
      <c r="B147" s="30"/>
      <c r="C147" s="99"/>
      <c r="D147" s="180"/>
      <c r="F147" s="166"/>
      <c r="G147" s="99"/>
      <c r="H147" s="180"/>
      <c r="J147" s="166"/>
    </row>
    <row r="148" spans="1:10" s="26" customFormat="1" x14ac:dyDescent="0.25">
      <c r="A148" s="13"/>
      <c r="B148" s="30"/>
      <c r="C148" s="99"/>
      <c r="D148" s="180"/>
      <c r="F148" s="166"/>
      <c r="G148" s="99"/>
      <c r="H148" s="180"/>
      <c r="J148" s="166"/>
    </row>
    <row r="149" spans="1:10" s="26" customFormat="1" x14ac:dyDescent="0.25">
      <c r="A149" s="13"/>
      <c r="B149" s="30"/>
      <c r="C149" s="99"/>
      <c r="D149" s="180"/>
      <c r="F149" s="166"/>
      <c r="G149" s="99"/>
      <c r="H149" s="180"/>
      <c r="J149" s="166"/>
    </row>
    <row r="150" spans="1:10" s="26" customFormat="1" x14ac:dyDescent="0.25">
      <c r="A150" s="13"/>
      <c r="B150" s="30"/>
      <c r="C150" s="99"/>
      <c r="D150" s="180"/>
      <c r="F150" s="166"/>
      <c r="G150" s="99"/>
      <c r="H150" s="180"/>
      <c r="J150" s="166"/>
    </row>
    <row r="151" spans="1:10" s="26" customFormat="1" x14ac:dyDescent="0.25">
      <c r="A151" s="13"/>
      <c r="B151" s="30"/>
      <c r="C151" s="99"/>
      <c r="D151" s="180"/>
      <c r="F151" s="166"/>
      <c r="G151" s="99"/>
      <c r="H151" s="180"/>
      <c r="J151" s="166"/>
    </row>
    <row r="152" spans="1:10" s="26" customFormat="1" x14ac:dyDescent="0.25">
      <c r="A152" s="13"/>
      <c r="B152" s="30"/>
      <c r="C152" s="99"/>
      <c r="D152" s="180"/>
      <c r="F152" s="166"/>
      <c r="G152" s="99"/>
      <c r="H152" s="180"/>
      <c r="J152" s="166"/>
    </row>
    <row r="153" spans="1:10" s="26" customFormat="1" x14ac:dyDescent="0.25">
      <c r="A153" s="13"/>
      <c r="B153" s="30"/>
      <c r="C153" s="99"/>
      <c r="D153" s="180"/>
      <c r="F153" s="166"/>
      <c r="G153" s="99"/>
      <c r="H153" s="180"/>
      <c r="J153" s="166"/>
    </row>
    <row r="154" spans="1:10" s="26" customFormat="1" x14ac:dyDescent="0.25">
      <c r="A154" s="13"/>
      <c r="B154" s="30"/>
      <c r="C154" s="99"/>
      <c r="D154" s="180"/>
      <c r="F154" s="166"/>
      <c r="G154" s="99"/>
      <c r="H154" s="180"/>
      <c r="J154" s="166"/>
    </row>
    <row r="155" spans="1:10" s="26" customFormat="1" x14ac:dyDescent="0.25">
      <c r="A155" s="13"/>
      <c r="B155" s="30"/>
      <c r="C155" s="99"/>
      <c r="D155" s="180"/>
      <c r="F155" s="166"/>
      <c r="G155" s="99"/>
      <c r="H155" s="180"/>
      <c r="J155" s="166"/>
    </row>
    <row r="156" spans="1:10" s="26" customFormat="1" x14ac:dyDescent="0.25">
      <c r="A156" s="13"/>
      <c r="B156" s="30"/>
      <c r="C156" s="99"/>
      <c r="D156" s="180"/>
      <c r="F156" s="166"/>
      <c r="G156" s="99"/>
      <c r="H156" s="180"/>
      <c r="J156" s="166"/>
    </row>
    <row r="157" spans="1:10" s="26" customFormat="1" x14ac:dyDescent="0.25">
      <c r="A157" s="13"/>
      <c r="B157" s="30"/>
      <c r="C157" s="99"/>
      <c r="D157" s="180"/>
      <c r="F157" s="166"/>
      <c r="G157" s="99"/>
      <c r="H157" s="180"/>
      <c r="J157" s="166"/>
    </row>
    <row r="158" spans="1:10" s="26" customFormat="1" x14ac:dyDescent="0.25">
      <c r="A158" s="13"/>
      <c r="B158" s="30"/>
      <c r="C158" s="99"/>
      <c r="D158" s="180"/>
      <c r="F158" s="166"/>
      <c r="G158" s="99"/>
      <c r="H158" s="180"/>
      <c r="J158" s="166"/>
    </row>
    <row r="159" spans="1:10" s="26" customFormat="1" x14ac:dyDescent="0.25">
      <c r="A159" s="13"/>
      <c r="B159" s="30"/>
      <c r="C159" s="99"/>
      <c r="D159" s="180"/>
      <c r="F159" s="166"/>
      <c r="G159" s="99"/>
      <c r="H159" s="180"/>
      <c r="J159" s="166"/>
    </row>
    <row r="160" spans="1:10" s="26" customFormat="1" x14ac:dyDescent="0.25">
      <c r="A160" s="13"/>
      <c r="B160" s="30"/>
      <c r="C160" s="99"/>
      <c r="D160" s="180"/>
      <c r="F160" s="166"/>
      <c r="G160" s="99"/>
      <c r="H160" s="180"/>
      <c r="J160" s="166"/>
    </row>
    <row r="161" spans="1:10" s="26" customFormat="1" x14ac:dyDescent="0.25">
      <c r="A161" s="13"/>
      <c r="B161" s="30"/>
      <c r="C161" s="99"/>
      <c r="D161" s="180"/>
      <c r="F161" s="166"/>
      <c r="G161" s="99"/>
      <c r="H161" s="180"/>
      <c r="J161" s="166"/>
    </row>
    <row r="162" spans="1:10" s="26" customFormat="1" x14ac:dyDescent="0.25">
      <c r="A162" s="13"/>
      <c r="B162" s="30"/>
      <c r="C162" s="99"/>
      <c r="D162" s="180"/>
      <c r="F162" s="166"/>
      <c r="G162" s="99"/>
      <c r="H162" s="180"/>
      <c r="J162" s="166"/>
    </row>
    <row r="163" spans="1:10" s="26" customFormat="1" x14ac:dyDescent="0.25">
      <c r="A163" s="13"/>
      <c r="B163" s="30"/>
      <c r="C163" s="99"/>
      <c r="D163" s="180"/>
      <c r="F163" s="166"/>
      <c r="G163" s="99"/>
      <c r="H163" s="180"/>
      <c r="J163" s="166"/>
    </row>
    <row r="164" spans="1:10" s="26" customFormat="1" x14ac:dyDescent="0.25">
      <c r="A164" s="13"/>
      <c r="B164" s="30"/>
      <c r="C164" s="99"/>
      <c r="D164" s="180"/>
      <c r="F164" s="166"/>
      <c r="G164" s="99"/>
      <c r="H164" s="180"/>
      <c r="J164" s="166"/>
    </row>
    <row r="165" spans="1:10" s="26" customFormat="1" x14ac:dyDescent="0.25">
      <c r="A165" s="13"/>
      <c r="B165" s="30"/>
      <c r="C165" s="99"/>
      <c r="D165" s="180"/>
      <c r="F165" s="166"/>
      <c r="G165" s="99"/>
      <c r="H165" s="180"/>
      <c r="J165" s="166"/>
    </row>
    <row r="166" spans="1:10" s="26" customFormat="1" x14ac:dyDescent="0.25">
      <c r="A166" s="13"/>
      <c r="B166" s="30"/>
      <c r="C166" s="99"/>
      <c r="D166" s="180"/>
      <c r="F166" s="166"/>
      <c r="G166" s="99"/>
      <c r="H166" s="180"/>
      <c r="J166" s="166"/>
    </row>
    <row r="167" spans="1:10" s="26" customFormat="1" x14ac:dyDescent="0.25">
      <c r="A167" s="13"/>
      <c r="B167" s="30"/>
      <c r="C167" s="99"/>
      <c r="D167" s="180"/>
      <c r="F167" s="166"/>
      <c r="G167" s="99"/>
      <c r="H167" s="180"/>
      <c r="J167" s="166"/>
    </row>
    <row r="168" spans="1:10" s="26" customFormat="1" x14ac:dyDescent="0.25">
      <c r="A168" s="13"/>
      <c r="B168" s="30"/>
      <c r="C168" s="99"/>
      <c r="D168" s="180"/>
      <c r="F168" s="166"/>
      <c r="G168" s="99"/>
      <c r="H168" s="180"/>
      <c r="J168" s="166"/>
    </row>
    <row r="169" spans="1:10" s="26" customFormat="1" x14ac:dyDescent="0.25">
      <c r="A169" s="13"/>
      <c r="B169" s="30"/>
      <c r="C169" s="99"/>
      <c r="D169" s="180"/>
      <c r="F169" s="166"/>
      <c r="G169" s="99"/>
      <c r="H169" s="180"/>
      <c r="J169" s="166"/>
    </row>
    <row r="170" spans="1:10" s="26" customFormat="1" x14ac:dyDescent="0.25">
      <c r="A170" s="13"/>
      <c r="B170" s="30"/>
      <c r="C170" s="99"/>
      <c r="D170" s="180"/>
      <c r="F170" s="166"/>
      <c r="G170" s="99"/>
      <c r="H170" s="180"/>
      <c r="J170" s="166"/>
    </row>
    <row r="171" spans="1:10" s="26" customFormat="1" x14ac:dyDescent="0.25">
      <c r="A171" s="13"/>
      <c r="B171" s="30"/>
      <c r="C171" s="99"/>
      <c r="D171" s="180"/>
      <c r="F171" s="166"/>
      <c r="G171" s="99"/>
      <c r="H171" s="180"/>
      <c r="J171" s="166"/>
    </row>
    <row r="172" spans="1:10" s="26" customFormat="1" x14ac:dyDescent="0.25">
      <c r="A172" s="13"/>
      <c r="B172" s="30"/>
      <c r="C172" s="99"/>
      <c r="D172" s="180"/>
      <c r="F172" s="166"/>
      <c r="G172" s="99"/>
      <c r="H172" s="180"/>
      <c r="J172" s="166"/>
    </row>
    <row r="173" spans="1:10" s="26" customFormat="1" x14ac:dyDescent="0.25">
      <c r="A173" s="13"/>
      <c r="B173" s="30"/>
      <c r="C173" s="99"/>
      <c r="D173" s="180"/>
      <c r="F173" s="166"/>
      <c r="G173" s="99"/>
      <c r="H173" s="180"/>
      <c r="J173" s="166"/>
    </row>
    <row r="174" spans="1:10" s="26" customFormat="1" x14ac:dyDescent="0.25">
      <c r="A174" s="13"/>
      <c r="B174" s="30"/>
      <c r="C174" s="99"/>
      <c r="D174" s="180"/>
      <c r="F174" s="166"/>
      <c r="G174" s="99"/>
      <c r="H174" s="180"/>
      <c r="J174" s="166"/>
    </row>
    <row r="175" spans="1:10" s="26" customFormat="1" x14ac:dyDescent="0.25">
      <c r="A175" s="13"/>
      <c r="B175" s="30"/>
      <c r="C175" s="99"/>
      <c r="D175" s="180"/>
      <c r="F175" s="166"/>
      <c r="G175" s="99"/>
      <c r="H175" s="180"/>
      <c r="J175" s="166"/>
    </row>
    <row r="176" spans="1:10" s="26" customFormat="1" x14ac:dyDescent="0.25">
      <c r="A176" s="13"/>
      <c r="B176" s="30"/>
      <c r="C176" s="99"/>
      <c r="D176" s="180"/>
      <c r="F176" s="166"/>
      <c r="G176" s="99"/>
      <c r="H176" s="180"/>
      <c r="J176" s="166"/>
    </row>
    <row r="177" spans="1:10" s="26" customFormat="1" x14ac:dyDescent="0.25">
      <c r="A177" s="13"/>
      <c r="B177" s="30"/>
      <c r="C177" s="99"/>
      <c r="D177" s="180"/>
      <c r="F177" s="166"/>
      <c r="G177" s="99"/>
      <c r="H177" s="180"/>
      <c r="J177" s="166"/>
    </row>
    <row r="178" spans="1:10" s="26" customFormat="1" x14ac:dyDescent="0.25">
      <c r="A178" s="13"/>
      <c r="B178" s="30"/>
      <c r="C178" s="99"/>
      <c r="D178" s="180"/>
      <c r="F178" s="166"/>
      <c r="G178" s="99"/>
      <c r="H178" s="180"/>
      <c r="J178" s="166"/>
    </row>
    <row r="179" spans="1:10" s="26" customFormat="1" x14ac:dyDescent="0.25">
      <c r="A179" s="13"/>
      <c r="B179" s="30"/>
      <c r="C179" s="99"/>
      <c r="D179" s="180"/>
      <c r="F179" s="166"/>
      <c r="G179" s="99"/>
      <c r="H179" s="180"/>
      <c r="J179" s="166"/>
    </row>
    <row r="180" spans="1:10" s="26" customFormat="1" x14ac:dyDescent="0.25">
      <c r="A180" s="13"/>
      <c r="B180" s="30"/>
      <c r="C180" s="99"/>
      <c r="D180" s="180"/>
      <c r="F180" s="166"/>
      <c r="G180" s="99"/>
      <c r="H180" s="180"/>
      <c r="J180" s="166"/>
    </row>
    <row r="181" spans="1:10" s="26" customFormat="1" x14ac:dyDescent="0.25">
      <c r="A181" s="13"/>
      <c r="B181" s="30"/>
      <c r="C181" s="99"/>
      <c r="D181" s="180"/>
      <c r="F181" s="166"/>
      <c r="G181" s="99"/>
      <c r="H181" s="180"/>
      <c r="J181" s="166"/>
    </row>
    <row r="182" spans="1:10" s="26" customFormat="1" x14ac:dyDescent="0.25">
      <c r="A182" s="13"/>
      <c r="B182" s="30"/>
      <c r="C182" s="99"/>
      <c r="D182" s="180"/>
      <c r="F182" s="166"/>
      <c r="G182" s="99"/>
      <c r="H182" s="180"/>
      <c r="J182" s="166"/>
    </row>
    <row r="183" spans="1:10" s="26" customFormat="1" x14ac:dyDescent="0.25">
      <c r="A183" s="13"/>
      <c r="B183" s="30"/>
      <c r="C183" s="99"/>
      <c r="D183" s="180"/>
      <c r="F183" s="166"/>
      <c r="G183" s="99"/>
      <c r="H183" s="180"/>
      <c r="J183" s="166"/>
    </row>
    <row r="184" spans="1:10" s="26" customFormat="1" x14ac:dyDescent="0.25">
      <c r="A184" s="13"/>
      <c r="B184" s="30"/>
      <c r="C184" s="99"/>
      <c r="D184" s="180"/>
      <c r="F184" s="166"/>
      <c r="G184" s="99"/>
      <c r="H184" s="180"/>
      <c r="J184" s="166"/>
    </row>
    <row r="185" spans="1:10" s="26" customFormat="1" x14ac:dyDescent="0.25">
      <c r="A185" s="13"/>
      <c r="B185" s="30"/>
      <c r="C185" s="99"/>
      <c r="D185" s="180"/>
      <c r="F185" s="166"/>
      <c r="G185" s="99"/>
      <c r="H185" s="180"/>
      <c r="J185" s="166"/>
    </row>
    <row r="186" spans="1:10" s="26" customFormat="1" x14ac:dyDescent="0.25">
      <c r="A186" s="13"/>
      <c r="B186" s="30"/>
      <c r="C186" s="99"/>
      <c r="D186" s="180"/>
      <c r="F186" s="166"/>
      <c r="G186" s="99"/>
      <c r="H186" s="180"/>
      <c r="J186" s="166"/>
    </row>
    <row r="187" spans="1:10" s="26" customFormat="1" x14ac:dyDescent="0.25">
      <c r="A187" s="13"/>
      <c r="B187" s="30"/>
      <c r="C187" s="99"/>
      <c r="D187" s="180"/>
      <c r="F187" s="166"/>
      <c r="G187" s="99"/>
      <c r="H187" s="180"/>
      <c r="J187" s="166"/>
    </row>
    <row r="188" spans="1:10" s="26" customFormat="1" x14ac:dyDescent="0.25">
      <c r="A188" s="13"/>
      <c r="B188" s="30"/>
      <c r="C188" s="99"/>
      <c r="D188" s="180"/>
      <c r="F188" s="166"/>
      <c r="G188" s="99"/>
      <c r="H188" s="180"/>
      <c r="J188" s="166"/>
    </row>
    <row r="189" spans="1:10" s="26" customFormat="1" x14ac:dyDescent="0.25">
      <c r="A189" s="13"/>
      <c r="B189" s="30"/>
      <c r="C189" s="99"/>
      <c r="D189" s="180"/>
      <c r="F189" s="166"/>
      <c r="G189" s="99"/>
      <c r="H189" s="180"/>
      <c r="J189" s="166"/>
    </row>
    <row r="190" spans="1:10" s="26" customFormat="1" x14ac:dyDescent="0.25">
      <c r="A190" s="13"/>
      <c r="B190" s="30"/>
      <c r="C190" s="99"/>
      <c r="D190" s="180"/>
      <c r="F190" s="166"/>
      <c r="G190" s="99"/>
      <c r="H190" s="180"/>
      <c r="J190" s="166"/>
    </row>
    <row r="191" spans="1:10" s="26" customFormat="1" x14ac:dyDescent="0.25">
      <c r="A191" s="13"/>
      <c r="B191" s="30"/>
      <c r="C191" s="99"/>
      <c r="D191" s="180"/>
      <c r="F191" s="166"/>
      <c r="G191" s="99"/>
      <c r="H191" s="180"/>
      <c r="J191" s="166"/>
    </row>
    <row r="192" spans="1:10" s="26" customFormat="1" x14ac:dyDescent="0.25">
      <c r="A192" s="13"/>
      <c r="B192" s="30"/>
      <c r="C192" s="99"/>
      <c r="D192" s="180"/>
      <c r="F192" s="166"/>
      <c r="G192" s="99"/>
      <c r="H192" s="180"/>
      <c r="J192" s="166"/>
    </row>
    <row r="193" spans="1:10" s="26" customFormat="1" x14ac:dyDescent="0.25">
      <c r="A193" s="13"/>
      <c r="B193" s="30"/>
      <c r="C193" s="99"/>
      <c r="D193" s="180"/>
      <c r="F193" s="166"/>
      <c r="G193" s="99"/>
      <c r="H193" s="180"/>
      <c r="J193" s="166"/>
    </row>
    <row r="194" spans="1:10" s="26" customFormat="1" x14ac:dyDescent="0.25">
      <c r="A194" s="13"/>
      <c r="B194" s="30"/>
      <c r="C194" s="99"/>
      <c r="D194" s="180"/>
      <c r="F194" s="166"/>
      <c r="G194" s="99"/>
      <c r="H194" s="180"/>
      <c r="J194" s="166"/>
    </row>
    <row r="195" spans="1:10" s="26" customFormat="1" x14ac:dyDescent="0.25">
      <c r="A195" s="13"/>
      <c r="B195" s="30"/>
      <c r="C195" s="99"/>
      <c r="D195" s="180"/>
      <c r="F195" s="166"/>
      <c r="G195" s="99"/>
      <c r="H195" s="180"/>
      <c r="J195" s="166"/>
    </row>
    <row r="196" spans="1:10" s="26" customFormat="1" x14ac:dyDescent="0.25">
      <c r="A196" s="13"/>
      <c r="B196" s="30"/>
      <c r="C196" s="99"/>
      <c r="D196" s="180"/>
      <c r="F196" s="166"/>
      <c r="G196" s="99"/>
      <c r="H196" s="180"/>
      <c r="J196" s="166"/>
    </row>
    <row r="197" spans="1:10" s="26" customFormat="1" x14ac:dyDescent="0.25">
      <c r="A197" s="13"/>
      <c r="B197" s="30"/>
      <c r="C197" s="99"/>
      <c r="D197" s="180"/>
      <c r="F197" s="166"/>
      <c r="G197" s="99"/>
      <c r="H197" s="180"/>
      <c r="J197" s="166"/>
    </row>
    <row r="198" spans="1:10" s="26" customFormat="1" x14ac:dyDescent="0.25">
      <c r="A198" s="13"/>
      <c r="B198" s="30"/>
      <c r="C198" s="99"/>
      <c r="D198" s="180"/>
      <c r="F198" s="166"/>
      <c r="G198" s="99"/>
      <c r="H198" s="180"/>
      <c r="J198" s="166"/>
    </row>
    <row r="199" spans="1:10" s="26" customFormat="1" x14ac:dyDescent="0.25">
      <c r="A199" s="13"/>
      <c r="B199" s="30"/>
      <c r="C199" s="99"/>
      <c r="D199" s="180"/>
      <c r="F199" s="166"/>
      <c r="G199" s="99"/>
      <c r="H199" s="180"/>
      <c r="J199" s="166"/>
    </row>
    <row r="200" spans="1:10" s="26" customFormat="1" x14ac:dyDescent="0.25">
      <c r="A200" s="13"/>
      <c r="B200" s="30"/>
      <c r="C200" s="99"/>
      <c r="D200" s="180"/>
      <c r="F200" s="166"/>
      <c r="G200" s="99"/>
      <c r="H200" s="180"/>
      <c r="J200" s="166"/>
    </row>
    <row r="201" spans="1:10" s="26" customFormat="1" x14ac:dyDescent="0.25">
      <c r="A201" s="13"/>
      <c r="B201" s="30"/>
      <c r="C201" s="99"/>
      <c r="D201" s="180"/>
      <c r="F201" s="166"/>
      <c r="G201" s="99"/>
      <c r="H201" s="180"/>
      <c r="J201" s="166"/>
    </row>
    <row r="202" spans="1:10" s="26" customFormat="1" x14ac:dyDescent="0.25">
      <c r="A202" s="13"/>
      <c r="B202" s="30"/>
      <c r="C202" s="99"/>
      <c r="D202" s="180"/>
      <c r="F202" s="166"/>
      <c r="G202" s="99"/>
      <c r="H202" s="180"/>
      <c r="J202" s="166"/>
    </row>
    <row r="203" spans="1:10" s="26" customFormat="1" x14ac:dyDescent="0.25">
      <c r="A203" s="13"/>
      <c r="B203" s="30"/>
      <c r="C203" s="99"/>
      <c r="D203" s="180"/>
      <c r="F203" s="166"/>
      <c r="G203" s="99"/>
      <c r="H203" s="180"/>
      <c r="J203" s="166"/>
    </row>
    <row r="204" spans="1:10" s="26" customFormat="1" x14ac:dyDescent="0.25">
      <c r="A204" s="13"/>
      <c r="B204" s="30"/>
      <c r="C204" s="99"/>
      <c r="D204" s="180"/>
      <c r="F204" s="166"/>
      <c r="G204" s="99"/>
      <c r="H204" s="180"/>
      <c r="J204" s="166"/>
    </row>
    <row r="205" spans="1:10" s="26" customFormat="1" x14ac:dyDescent="0.25">
      <c r="A205" s="13"/>
      <c r="B205" s="30"/>
      <c r="C205" s="99"/>
      <c r="D205" s="180"/>
      <c r="F205" s="166"/>
      <c r="G205" s="99"/>
      <c r="H205" s="180"/>
      <c r="J205" s="166"/>
    </row>
    <row r="206" spans="1:10" s="26" customFormat="1" x14ac:dyDescent="0.25">
      <c r="A206" s="13"/>
      <c r="B206" s="30"/>
      <c r="C206" s="99"/>
      <c r="D206" s="180"/>
      <c r="F206" s="166"/>
      <c r="G206" s="99"/>
      <c r="H206" s="180"/>
      <c r="J206" s="166"/>
    </row>
    <row r="207" spans="1:10" s="26" customFormat="1" x14ac:dyDescent="0.25">
      <c r="A207" s="13"/>
      <c r="B207" s="30"/>
      <c r="C207" s="99"/>
      <c r="D207" s="180"/>
      <c r="F207" s="166"/>
      <c r="G207" s="99"/>
      <c r="H207" s="180"/>
      <c r="J207" s="166"/>
    </row>
    <row r="208" spans="1:10" s="26" customFormat="1" x14ac:dyDescent="0.25">
      <c r="A208" s="13"/>
      <c r="B208" s="30"/>
      <c r="C208" s="99"/>
      <c r="D208" s="180"/>
      <c r="F208" s="166"/>
      <c r="G208" s="99"/>
      <c r="H208" s="180"/>
      <c r="J208" s="166"/>
    </row>
    <row r="209" spans="1:10" s="26" customFormat="1" x14ac:dyDescent="0.25">
      <c r="A209" s="13"/>
      <c r="B209" s="30"/>
      <c r="C209" s="99"/>
      <c r="D209" s="180"/>
      <c r="F209" s="166"/>
      <c r="G209" s="99"/>
      <c r="H209" s="180"/>
      <c r="J209" s="166"/>
    </row>
    <row r="210" spans="1:10" s="26" customFormat="1" x14ac:dyDescent="0.25">
      <c r="A210" s="13"/>
      <c r="B210" s="30"/>
      <c r="C210" s="99"/>
      <c r="D210" s="180"/>
      <c r="F210" s="166"/>
      <c r="G210" s="99"/>
      <c r="H210" s="180"/>
      <c r="J210" s="166"/>
    </row>
    <row r="211" spans="1:10" s="26" customFormat="1" x14ac:dyDescent="0.25">
      <c r="A211" s="13"/>
      <c r="B211" s="30"/>
      <c r="C211" s="99"/>
      <c r="D211" s="180"/>
      <c r="F211" s="166"/>
      <c r="G211" s="99"/>
      <c r="H211" s="180"/>
      <c r="J211" s="166"/>
    </row>
    <row r="212" spans="1:10" s="26" customFormat="1" x14ac:dyDescent="0.25">
      <c r="A212" s="13"/>
      <c r="B212" s="30"/>
      <c r="C212" s="99"/>
      <c r="D212" s="180"/>
      <c r="F212" s="166"/>
      <c r="G212" s="99"/>
      <c r="H212" s="180"/>
      <c r="J212" s="166"/>
    </row>
    <row r="213" spans="1:10" s="26" customFormat="1" x14ac:dyDescent="0.25">
      <c r="A213" s="13"/>
      <c r="B213" s="30"/>
      <c r="C213" s="99"/>
      <c r="D213" s="180"/>
      <c r="F213" s="166"/>
      <c r="G213" s="99"/>
      <c r="H213" s="180"/>
      <c r="J213" s="166"/>
    </row>
    <row r="214" spans="1:10" s="26" customFormat="1" x14ac:dyDescent="0.25">
      <c r="A214" s="13"/>
      <c r="B214" s="30"/>
      <c r="C214" s="99"/>
      <c r="D214" s="180"/>
      <c r="F214" s="166"/>
      <c r="G214" s="99"/>
      <c r="H214" s="180"/>
      <c r="J214" s="166"/>
    </row>
    <row r="215" spans="1:10" s="26" customFormat="1" x14ac:dyDescent="0.25">
      <c r="A215" s="13"/>
      <c r="B215" s="30"/>
      <c r="C215" s="99"/>
      <c r="D215" s="180"/>
      <c r="F215" s="166"/>
      <c r="G215" s="99"/>
      <c r="H215" s="180"/>
      <c r="J215" s="166"/>
    </row>
    <row r="216" spans="1:10" s="26" customFormat="1" x14ac:dyDescent="0.25">
      <c r="A216" s="13"/>
      <c r="B216" s="30"/>
      <c r="C216" s="99"/>
      <c r="D216" s="180"/>
      <c r="F216" s="166"/>
      <c r="G216" s="99"/>
      <c r="H216" s="180"/>
      <c r="J216" s="166"/>
    </row>
    <row r="217" spans="1:10" s="26" customFormat="1" x14ac:dyDescent="0.25">
      <c r="A217" s="13"/>
      <c r="B217" s="30"/>
      <c r="C217" s="99"/>
      <c r="D217" s="180"/>
      <c r="F217" s="166"/>
      <c r="G217" s="99"/>
      <c r="H217" s="180"/>
      <c r="J217" s="166"/>
    </row>
    <row r="218" spans="1:10" s="26" customFormat="1" x14ac:dyDescent="0.25">
      <c r="A218" s="13"/>
      <c r="B218" s="30"/>
      <c r="C218" s="99"/>
      <c r="D218" s="180"/>
      <c r="F218" s="166"/>
      <c r="G218" s="99"/>
      <c r="H218" s="180"/>
      <c r="J218" s="166"/>
    </row>
    <row r="219" spans="1:10" s="26" customFormat="1" x14ac:dyDescent="0.25">
      <c r="A219" s="13"/>
      <c r="B219" s="30"/>
      <c r="C219" s="99"/>
      <c r="D219" s="180"/>
      <c r="F219" s="166"/>
      <c r="G219" s="99"/>
      <c r="H219" s="180"/>
      <c r="J219" s="166"/>
    </row>
    <row r="220" spans="1:10" s="26" customFormat="1" x14ac:dyDescent="0.25">
      <c r="A220" s="13"/>
      <c r="B220" s="30"/>
      <c r="C220" s="99"/>
      <c r="D220" s="180"/>
      <c r="F220" s="166"/>
      <c r="G220" s="99"/>
      <c r="H220" s="180"/>
      <c r="J220" s="166"/>
    </row>
    <row r="221" spans="1:10" s="26" customFormat="1" x14ac:dyDescent="0.25">
      <c r="A221" s="13"/>
      <c r="B221" s="30"/>
      <c r="C221" s="99"/>
      <c r="D221" s="180"/>
      <c r="F221" s="166"/>
      <c r="G221" s="99"/>
      <c r="H221" s="180"/>
      <c r="J221" s="166"/>
    </row>
    <row r="222" spans="1:10" s="26" customFormat="1" x14ac:dyDescent="0.25">
      <c r="A222" s="13"/>
      <c r="B222" s="30"/>
      <c r="C222" s="99"/>
      <c r="D222" s="180"/>
      <c r="F222" s="166"/>
      <c r="G222" s="99"/>
      <c r="H222" s="180"/>
      <c r="J222" s="166"/>
    </row>
    <row r="223" spans="1:10" s="26" customFormat="1" x14ac:dyDescent="0.25">
      <c r="A223" s="13"/>
      <c r="B223" s="30"/>
      <c r="C223" s="99"/>
      <c r="D223" s="180"/>
      <c r="F223" s="166"/>
      <c r="G223" s="99"/>
      <c r="H223" s="180"/>
      <c r="J223" s="166"/>
    </row>
  </sheetData>
  <mergeCells count="162">
    <mergeCell ref="G142:J142"/>
    <mergeCell ref="G143:J143"/>
    <mergeCell ref="G144:J144"/>
    <mergeCell ref="G137:J137"/>
    <mergeCell ref="G138:J138"/>
    <mergeCell ref="G139:J139"/>
    <mergeCell ref="G140:J140"/>
    <mergeCell ref="G141:J141"/>
    <mergeCell ref="G132:J132"/>
    <mergeCell ref="G133:J133"/>
    <mergeCell ref="G134:J134"/>
    <mergeCell ref="G135:J135"/>
    <mergeCell ref="G136:J136"/>
    <mergeCell ref="G127:J127"/>
    <mergeCell ref="G128:J128"/>
    <mergeCell ref="G129:J129"/>
    <mergeCell ref="G130:J130"/>
    <mergeCell ref="G131:J131"/>
    <mergeCell ref="G122:J122"/>
    <mergeCell ref="G123:J123"/>
    <mergeCell ref="G124:J124"/>
    <mergeCell ref="G125:J125"/>
    <mergeCell ref="G126:J126"/>
    <mergeCell ref="G117:J117"/>
    <mergeCell ref="G118:J118"/>
    <mergeCell ref="G119:J119"/>
    <mergeCell ref="G120:J120"/>
    <mergeCell ref="G121:J121"/>
    <mergeCell ref="G111:J111"/>
    <mergeCell ref="G112:J112"/>
    <mergeCell ref="G113:J113"/>
    <mergeCell ref="G114:J114"/>
    <mergeCell ref="G116:J116"/>
    <mergeCell ref="H115:J115"/>
    <mergeCell ref="G104:J104"/>
    <mergeCell ref="G106:J106"/>
    <mergeCell ref="G108:J108"/>
    <mergeCell ref="G109:J109"/>
    <mergeCell ref="G110:J110"/>
    <mergeCell ref="G99:J99"/>
    <mergeCell ref="G100:J100"/>
    <mergeCell ref="G101:J101"/>
    <mergeCell ref="G102:J102"/>
    <mergeCell ref="G103:J103"/>
    <mergeCell ref="H105:J105"/>
    <mergeCell ref="G107:J107"/>
    <mergeCell ref="G94:J94"/>
    <mergeCell ref="G95:J95"/>
    <mergeCell ref="G96:J96"/>
    <mergeCell ref="G97:J97"/>
    <mergeCell ref="G98:J98"/>
    <mergeCell ref="G88:J88"/>
    <mergeCell ref="G89:J89"/>
    <mergeCell ref="G90:J90"/>
    <mergeCell ref="G91:J91"/>
    <mergeCell ref="G92:J92"/>
    <mergeCell ref="G83:J83"/>
    <mergeCell ref="G84:J84"/>
    <mergeCell ref="G85:J85"/>
    <mergeCell ref="G86:J86"/>
    <mergeCell ref="G87:J87"/>
    <mergeCell ref="G77:J77"/>
    <mergeCell ref="G79:J79"/>
    <mergeCell ref="G80:J80"/>
    <mergeCell ref="G81:J81"/>
    <mergeCell ref="G82:J82"/>
    <mergeCell ref="G72:J72"/>
    <mergeCell ref="G73:J73"/>
    <mergeCell ref="G74:J74"/>
    <mergeCell ref="G75:J75"/>
    <mergeCell ref="G76:J76"/>
    <mergeCell ref="G67:J67"/>
    <mergeCell ref="G68:J68"/>
    <mergeCell ref="G69:J69"/>
    <mergeCell ref="G70:J70"/>
    <mergeCell ref="G71:J71"/>
    <mergeCell ref="G61:J61"/>
    <mergeCell ref="G62:J62"/>
    <mergeCell ref="G64:J64"/>
    <mergeCell ref="G65:J65"/>
    <mergeCell ref="G66:J66"/>
    <mergeCell ref="G56:J56"/>
    <mergeCell ref="G57:J57"/>
    <mergeCell ref="G58:J58"/>
    <mergeCell ref="G59:J59"/>
    <mergeCell ref="G60:J60"/>
    <mergeCell ref="G50:J50"/>
    <mergeCell ref="G52:J52"/>
    <mergeCell ref="G53:J53"/>
    <mergeCell ref="G54:J54"/>
    <mergeCell ref="G55:J55"/>
    <mergeCell ref="G45:J45"/>
    <mergeCell ref="G46:J46"/>
    <mergeCell ref="G47:J47"/>
    <mergeCell ref="G48:J48"/>
    <mergeCell ref="G49:J49"/>
    <mergeCell ref="H63:J63"/>
    <mergeCell ref="H78:J78"/>
    <mergeCell ref="H93:J93"/>
    <mergeCell ref="G18:J18"/>
    <mergeCell ref="G22:J22"/>
    <mergeCell ref="G23:J23"/>
    <mergeCell ref="I145:J145"/>
    <mergeCell ref="G5:J5"/>
    <mergeCell ref="G6:J6"/>
    <mergeCell ref="G7:J7"/>
    <mergeCell ref="G8:J8"/>
    <mergeCell ref="G9:J9"/>
    <mergeCell ref="G10:J10"/>
    <mergeCell ref="G11:J11"/>
    <mergeCell ref="G12:J12"/>
    <mergeCell ref="G13:J13"/>
    <mergeCell ref="G15:J15"/>
    <mergeCell ref="G16:J16"/>
    <mergeCell ref="G17:J17"/>
    <mergeCell ref="G29:J29"/>
    <mergeCell ref="G30:J30"/>
    <mergeCell ref="G31:J31"/>
    <mergeCell ref="G32:J32"/>
    <mergeCell ref="G33:J33"/>
    <mergeCell ref="G1:J1"/>
    <mergeCell ref="G3:J3"/>
    <mergeCell ref="H4:J4"/>
    <mergeCell ref="H14:J14"/>
    <mergeCell ref="G19:J19"/>
    <mergeCell ref="G20:J20"/>
    <mergeCell ref="G21:J21"/>
    <mergeCell ref="H35:J35"/>
    <mergeCell ref="H51:J51"/>
    <mergeCell ref="G24:J24"/>
    <mergeCell ref="G25:J25"/>
    <mergeCell ref="G26:J26"/>
    <mergeCell ref="G27:J27"/>
    <mergeCell ref="G28:J28"/>
    <mergeCell ref="G40:J40"/>
    <mergeCell ref="G41:J41"/>
    <mergeCell ref="G42:J42"/>
    <mergeCell ref="G43:J43"/>
    <mergeCell ref="G44:J44"/>
    <mergeCell ref="G34:J34"/>
    <mergeCell ref="G36:J36"/>
    <mergeCell ref="G37:J37"/>
    <mergeCell ref="G38:J38"/>
    <mergeCell ref="G39:J39"/>
    <mergeCell ref="D105:F105"/>
    <mergeCell ref="D115:F115"/>
    <mergeCell ref="E145:F145"/>
    <mergeCell ref="A1:B2"/>
    <mergeCell ref="C1:F1"/>
    <mergeCell ref="C3:F3"/>
    <mergeCell ref="C107:F107"/>
    <mergeCell ref="C19:F19"/>
    <mergeCell ref="C20:F20"/>
    <mergeCell ref="C21:F21"/>
    <mergeCell ref="D4:F4"/>
    <mergeCell ref="D14:F14"/>
    <mergeCell ref="D35:F35"/>
    <mergeCell ref="D51:F51"/>
    <mergeCell ref="D63:F63"/>
    <mergeCell ref="D78:F78"/>
    <mergeCell ref="C5:F5"/>
    <mergeCell ref="D93:F93"/>
  </mergeCells>
  <pageMargins left="0.23622047244094491" right="0.23622047244094491" top="0.74803149606299213" bottom="0.74803149606299213" header="0.31496062992125984" footer="0.31496062992125984"/>
  <pageSetup paperSize="9" scale="60" fitToHeight="6" orientation="landscape" r:id="rId1"/>
  <headerFooter>
    <oddHeader>&amp;L&amp;"Arial,Regular"&amp;10Wakefield College - Summer Works Projects&amp;C&amp;"Arial,Regular"&amp;10Schedule of Works&amp;R&amp;"Arial,Regular"&amp;10Mace Cost Consultancy Ltd</oddHeader>
    <oddFooter>&amp;C&amp;"Arial,Regular"&amp;10&amp;P of &amp;N&amp;R&amp;"Arial,Regular"&amp;10October 2020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447D-3007-4C84-BBCA-6328F27FB17F}">
  <dimension ref="A1:X34"/>
  <sheetViews>
    <sheetView topLeftCell="A2" workbookViewId="0">
      <selection sqref="A1:A3"/>
    </sheetView>
  </sheetViews>
  <sheetFormatPr defaultColWidth="9.140625" defaultRowHeight="11.25" x14ac:dyDescent="0.2"/>
  <cols>
    <col min="1" max="1" width="7.140625" style="3" customWidth="1"/>
    <col min="2" max="2" width="35.7109375" style="1" customWidth="1"/>
    <col min="3" max="3" width="9.7109375" style="1" customWidth="1"/>
    <col min="4" max="4" width="10.28515625" style="1" customWidth="1"/>
    <col min="5" max="5" width="10" style="1" customWidth="1"/>
    <col min="6" max="6" width="10.7109375" style="1" customWidth="1"/>
    <col min="7" max="7" width="10.28515625" style="1" customWidth="1"/>
    <col min="8" max="8" width="10.140625" style="1" customWidth="1"/>
    <col min="9" max="9" width="10.28515625" style="1" customWidth="1"/>
    <col min="10" max="10" width="9.7109375" style="1" customWidth="1"/>
    <col min="11" max="11" width="11.28515625" style="1" customWidth="1"/>
    <col min="12" max="12" width="10.28515625" style="1" customWidth="1"/>
    <col min="13" max="16384" width="9.140625" style="1"/>
  </cols>
  <sheetData>
    <row r="1" spans="1:24" s="43" customFormat="1" ht="21.75" customHeight="1" x14ac:dyDescent="0.25">
      <c r="A1" s="246">
        <v>9</v>
      </c>
      <c r="B1" s="246" t="s">
        <v>27</v>
      </c>
      <c r="C1" s="250" t="s">
        <v>3</v>
      </c>
      <c r="D1" s="217"/>
      <c r="E1" s="217"/>
      <c r="F1" s="217"/>
      <c r="G1" s="217"/>
      <c r="H1" s="217"/>
      <c r="I1" s="217"/>
      <c r="J1" s="217"/>
      <c r="K1" s="217"/>
      <c r="L1" s="218"/>
      <c r="M1" s="251" t="s">
        <v>171</v>
      </c>
      <c r="N1" s="252"/>
      <c r="O1" s="252"/>
      <c r="P1" s="252"/>
      <c r="Q1" s="252"/>
      <c r="R1" s="253"/>
      <c r="S1" s="251" t="s">
        <v>174</v>
      </c>
      <c r="T1" s="252"/>
      <c r="U1" s="252"/>
      <c r="V1" s="253"/>
      <c r="W1" s="249" t="s">
        <v>14</v>
      </c>
      <c r="X1" s="254"/>
    </row>
    <row r="2" spans="1:24" s="43" customFormat="1" ht="21.75" customHeight="1" x14ac:dyDescent="0.25">
      <c r="A2" s="247"/>
      <c r="B2" s="247"/>
      <c r="C2" s="216" t="s">
        <v>159</v>
      </c>
      <c r="D2" s="249"/>
      <c r="E2" s="250" t="s">
        <v>160</v>
      </c>
      <c r="F2" s="249"/>
      <c r="G2" s="217" t="s">
        <v>161</v>
      </c>
      <c r="H2" s="249"/>
      <c r="I2" s="250" t="s">
        <v>162</v>
      </c>
      <c r="J2" s="249"/>
      <c r="K2" s="250" t="s">
        <v>220</v>
      </c>
      <c r="L2" s="218"/>
      <c r="M2" s="216" t="s">
        <v>165</v>
      </c>
      <c r="N2" s="249"/>
      <c r="O2" s="250" t="s">
        <v>273</v>
      </c>
      <c r="P2" s="249"/>
      <c r="Q2" s="250" t="s">
        <v>173</v>
      </c>
      <c r="R2" s="218"/>
      <c r="S2" s="216" t="s">
        <v>175</v>
      </c>
      <c r="T2" s="249"/>
      <c r="U2" s="250" t="s">
        <v>206</v>
      </c>
      <c r="V2" s="218"/>
      <c r="W2" s="114"/>
      <c r="X2" s="17"/>
    </row>
    <row r="3" spans="1:24" s="20" customFormat="1" ht="21.75" customHeight="1" x14ac:dyDescent="0.25">
      <c r="A3" s="248"/>
      <c r="B3" s="248"/>
      <c r="C3" s="17" t="s">
        <v>110</v>
      </c>
      <c r="D3" s="17" t="s">
        <v>111</v>
      </c>
      <c r="E3" s="17" t="s">
        <v>110</v>
      </c>
      <c r="F3" s="17" t="s">
        <v>111</v>
      </c>
      <c r="G3" s="17" t="s">
        <v>110</v>
      </c>
      <c r="H3" s="17" t="s">
        <v>111</v>
      </c>
      <c r="I3" s="17" t="s">
        <v>110</v>
      </c>
      <c r="J3" s="17" t="s">
        <v>111</v>
      </c>
      <c r="K3" s="17" t="s">
        <v>110</v>
      </c>
      <c r="L3" s="68" t="s">
        <v>111</v>
      </c>
      <c r="M3" s="67" t="s">
        <v>110</v>
      </c>
      <c r="N3" s="17" t="s">
        <v>111</v>
      </c>
      <c r="O3" s="17" t="s">
        <v>110</v>
      </c>
      <c r="P3" s="17" t="s">
        <v>111</v>
      </c>
      <c r="Q3" s="17" t="s">
        <v>110</v>
      </c>
      <c r="R3" s="68" t="s">
        <v>111</v>
      </c>
      <c r="S3" s="67" t="s">
        <v>110</v>
      </c>
      <c r="T3" s="17" t="s">
        <v>111</v>
      </c>
      <c r="U3" s="17" t="s">
        <v>110</v>
      </c>
      <c r="V3" s="68" t="s">
        <v>111</v>
      </c>
      <c r="W3" s="114" t="s">
        <v>110</v>
      </c>
      <c r="X3" s="17" t="s">
        <v>111</v>
      </c>
    </row>
    <row r="4" spans="1:24" x14ac:dyDescent="0.2">
      <c r="A4" s="36">
        <v>9.1</v>
      </c>
      <c r="B4" s="21" t="s">
        <v>112</v>
      </c>
      <c r="C4" s="7"/>
      <c r="D4" s="7"/>
      <c r="E4" s="7"/>
      <c r="F4" s="7"/>
      <c r="G4" s="7"/>
      <c r="H4" s="7"/>
      <c r="I4" s="7"/>
      <c r="J4" s="7"/>
      <c r="K4" s="7"/>
      <c r="L4" s="119"/>
      <c r="M4" s="122"/>
      <c r="N4" s="7"/>
      <c r="O4" s="7"/>
      <c r="P4" s="7"/>
      <c r="Q4" s="7"/>
      <c r="R4" s="119"/>
      <c r="S4" s="122"/>
      <c r="T4" s="7"/>
      <c r="U4" s="7"/>
      <c r="V4" s="119"/>
      <c r="W4" s="117">
        <f>SUMIF($C$3:$V$3,W$3,$C4:$V4)</f>
        <v>0</v>
      </c>
      <c r="X4" s="7">
        <f>SUMIF($C$3:$V$3,X$3,$C4:$V4)</f>
        <v>0</v>
      </c>
    </row>
    <row r="5" spans="1:24" x14ac:dyDescent="0.2">
      <c r="A5" s="37" t="s">
        <v>113</v>
      </c>
      <c r="B5" s="8" t="s">
        <v>114</v>
      </c>
      <c r="C5" s="7"/>
      <c r="D5" s="7"/>
      <c r="E5" s="7"/>
      <c r="F5" s="7"/>
      <c r="G5" s="7"/>
      <c r="H5" s="7"/>
      <c r="I5" s="7"/>
      <c r="J5" s="7"/>
      <c r="K5" s="7"/>
      <c r="L5" s="119"/>
      <c r="M5" s="122"/>
      <c r="N5" s="7"/>
      <c r="O5" s="7"/>
      <c r="P5" s="7"/>
      <c r="Q5" s="7"/>
      <c r="R5" s="119"/>
      <c r="S5" s="122"/>
      <c r="T5" s="7"/>
      <c r="U5" s="7"/>
      <c r="V5" s="119"/>
      <c r="W5" s="117">
        <f t="shared" ref="W5:X32" si="0">SUMIF($C$3:$V$3,W$3,$C5:$V5)</f>
        <v>0</v>
      </c>
      <c r="X5" s="7">
        <f t="shared" si="0"/>
        <v>0</v>
      </c>
    </row>
    <row r="6" spans="1:24" x14ac:dyDescent="0.2">
      <c r="A6" s="37" t="s">
        <v>115</v>
      </c>
      <c r="B6" s="8" t="s">
        <v>116</v>
      </c>
      <c r="C6" s="7"/>
      <c r="D6" s="7"/>
      <c r="E6" s="7"/>
      <c r="F6" s="7"/>
      <c r="G6" s="7"/>
      <c r="H6" s="7"/>
      <c r="I6" s="7"/>
      <c r="J6" s="7"/>
      <c r="K6" s="7"/>
      <c r="L6" s="119"/>
      <c r="M6" s="122"/>
      <c r="N6" s="7"/>
      <c r="O6" s="7"/>
      <c r="P6" s="7"/>
      <c r="Q6" s="7"/>
      <c r="R6" s="119"/>
      <c r="S6" s="122"/>
      <c r="T6" s="7"/>
      <c r="U6" s="7"/>
      <c r="V6" s="119"/>
      <c r="W6" s="117">
        <f t="shared" si="0"/>
        <v>0</v>
      </c>
      <c r="X6" s="7">
        <f t="shared" si="0"/>
        <v>0</v>
      </c>
    </row>
    <row r="7" spans="1:24" x14ac:dyDescent="0.2">
      <c r="A7" s="37" t="s">
        <v>117</v>
      </c>
      <c r="B7" s="8" t="s">
        <v>118</v>
      </c>
      <c r="C7" s="7"/>
      <c r="D7" s="7"/>
      <c r="E7" s="7"/>
      <c r="F7" s="7"/>
      <c r="G7" s="7"/>
      <c r="H7" s="7"/>
      <c r="I7" s="7"/>
      <c r="J7" s="7"/>
      <c r="K7" s="7"/>
      <c r="L7" s="119"/>
      <c r="M7" s="122"/>
      <c r="N7" s="7"/>
      <c r="O7" s="7"/>
      <c r="P7" s="7"/>
      <c r="Q7" s="7"/>
      <c r="R7" s="119"/>
      <c r="S7" s="122"/>
      <c r="T7" s="7"/>
      <c r="U7" s="7"/>
      <c r="V7" s="119"/>
      <c r="W7" s="117">
        <f t="shared" si="0"/>
        <v>0</v>
      </c>
      <c r="X7" s="7">
        <f t="shared" si="0"/>
        <v>0</v>
      </c>
    </row>
    <row r="8" spans="1:24" x14ac:dyDescent="0.2">
      <c r="A8" s="37"/>
      <c r="B8" s="8"/>
      <c r="C8" s="7"/>
      <c r="D8" s="7"/>
      <c r="E8" s="7"/>
      <c r="F8" s="7"/>
      <c r="G8" s="7"/>
      <c r="H8" s="7"/>
      <c r="I8" s="7"/>
      <c r="J8" s="7"/>
      <c r="K8" s="7"/>
      <c r="L8" s="119"/>
      <c r="M8" s="122"/>
      <c r="N8" s="7"/>
      <c r="O8" s="7"/>
      <c r="P8" s="7"/>
      <c r="Q8" s="7"/>
      <c r="R8" s="119"/>
      <c r="S8" s="122"/>
      <c r="T8" s="7"/>
      <c r="U8" s="7"/>
      <c r="V8" s="119"/>
      <c r="W8" s="117">
        <f t="shared" si="0"/>
        <v>0</v>
      </c>
      <c r="X8" s="7">
        <f t="shared" si="0"/>
        <v>0</v>
      </c>
    </row>
    <row r="9" spans="1:24" x14ac:dyDescent="0.2">
      <c r="A9" s="36">
        <v>9.1999999999999993</v>
      </c>
      <c r="B9" s="21" t="s">
        <v>119</v>
      </c>
      <c r="C9" s="7"/>
      <c r="D9" s="7"/>
      <c r="E9" s="7"/>
      <c r="F9" s="7"/>
      <c r="G9" s="7"/>
      <c r="H9" s="7"/>
      <c r="I9" s="7"/>
      <c r="J9" s="7"/>
      <c r="K9" s="7"/>
      <c r="L9" s="119"/>
      <c r="M9" s="122"/>
      <c r="N9" s="7"/>
      <c r="O9" s="7"/>
      <c r="P9" s="7"/>
      <c r="Q9" s="7"/>
      <c r="R9" s="119"/>
      <c r="S9" s="122"/>
      <c r="T9" s="7"/>
      <c r="U9" s="7"/>
      <c r="V9" s="119"/>
      <c r="W9" s="117">
        <f t="shared" si="0"/>
        <v>0</v>
      </c>
      <c r="X9" s="7">
        <f t="shared" si="0"/>
        <v>0</v>
      </c>
    </row>
    <row r="10" spans="1:24" x14ac:dyDescent="0.2">
      <c r="A10" s="37" t="s">
        <v>120</v>
      </c>
      <c r="B10" s="8" t="s">
        <v>121</v>
      </c>
      <c r="C10" s="7"/>
      <c r="D10" s="7"/>
      <c r="E10" s="7"/>
      <c r="F10" s="7"/>
      <c r="G10" s="7"/>
      <c r="H10" s="7"/>
      <c r="I10" s="7"/>
      <c r="J10" s="7"/>
      <c r="K10" s="7"/>
      <c r="L10" s="119"/>
      <c r="M10" s="122"/>
      <c r="N10" s="7"/>
      <c r="O10" s="7"/>
      <c r="P10" s="7"/>
      <c r="Q10" s="7"/>
      <c r="R10" s="119"/>
      <c r="S10" s="122"/>
      <c r="T10" s="7"/>
      <c r="U10" s="7"/>
      <c r="V10" s="119"/>
      <c r="W10" s="117">
        <f t="shared" si="0"/>
        <v>0</v>
      </c>
      <c r="X10" s="7">
        <f t="shared" si="0"/>
        <v>0</v>
      </c>
    </row>
    <row r="11" spans="1:24" x14ac:dyDescent="0.2">
      <c r="A11" s="37" t="s">
        <v>122</v>
      </c>
      <c r="B11" s="8" t="s">
        <v>123</v>
      </c>
      <c r="C11" s="7"/>
      <c r="D11" s="7"/>
      <c r="E11" s="7"/>
      <c r="F11" s="7"/>
      <c r="G11" s="7"/>
      <c r="H11" s="7"/>
      <c r="I11" s="7"/>
      <c r="J11" s="7"/>
      <c r="K11" s="7"/>
      <c r="L11" s="119"/>
      <c r="M11" s="122"/>
      <c r="N11" s="7"/>
      <c r="O11" s="7"/>
      <c r="P11" s="7"/>
      <c r="Q11" s="7"/>
      <c r="R11" s="119"/>
      <c r="S11" s="122"/>
      <c r="T11" s="7"/>
      <c r="U11" s="7"/>
      <c r="V11" s="119"/>
      <c r="W11" s="117">
        <f t="shared" si="0"/>
        <v>0</v>
      </c>
      <c r="X11" s="7">
        <f t="shared" si="0"/>
        <v>0</v>
      </c>
    </row>
    <row r="12" spans="1:24" x14ac:dyDescent="0.2">
      <c r="A12" s="37" t="s">
        <v>124</v>
      </c>
      <c r="B12" s="8" t="s">
        <v>125</v>
      </c>
      <c r="C12" s="7"/>
      <c r="D12" s="7"/>
      <c r="E12" s="7"/>
      <c r="F12" s="7"/>
      <c r="G12" s="7"/>
      <c r="H12" s="7"/>
      <c r="I12" s="7"/>
      <c r="J12" s="7"/>
      <c r="K12" s="7"/>
      <c r="L12" s="119"/>
      <c r="M12" s="122"/>
      <c r="N12" s="7"/>
      <c r="O12" s="7"/>
      <c r="P12" s="7"/>
      <c r="Q12" s="7"/>
      <c r="R12" s="119"/>
      <c r="S12" s="122"/>
      <c r="T12" s="7"/>
      <c r="U12" s="7"/>
      <c r="V12" s="119"/>
      <c r="W12" s="117">
        <f t="shared" si="0"/>
        <v>0</v>
      </c>
      <c r="X12" s="7">
        <f t="shared" si="0"/>
        <v>0</v>
      </c>
    </row>
    <row r="13" spans="1:24" x14ac:dyDescent="0.2">
      <c r="A13" s="37" t="s">
        <v>126</v>
      </c>
      <c r="B13" s="8" t="s">
        <v>127</v>
      </c>
      <c r="C13" s="7"/>
      <c r="D13" s="7"/>
      <c r="E13" s="7"/>
      <c r="F13" s="7"/>
      <c r="G13" s="7"/>
      <c r="H13" s="7"/>
      <c r="I13" s="7"/>
      <c r="J13" s="7"/>
      <c r="K13" s="7"/>
      <c r="L13" s="119"/>
      <c r="M13" s="122"/>
      <c r="N13" s="7"/>
      <c r="O13" s="7"/>
      <c r="P13" s="7"/>
      <c r="Q13" s="7"/>
      <c r="R13" s="119"/>
      <c r="S13" s="122"/>
      <c r="T13" s="7"/>
      <c r="U13" s="7"/>
      <c r="V13" s="119"/>
      <c r="W13" s="117">
        <f t="shared" si="0"/>
        <v>0</v>
      </c>
      <c r="X13" s="7">
        <f t="shared" si="0"/>
        <v>0</v>
      </c>
    </row>
    <row r="14" spans="1:24" x14ac:dyDescent="0.2">
      <c r="A14" s="37" t="s">
        <v>128</v>
      </c>
      <c r="B14" s="8" t="s">
        <v>129</v>
      </c>
      <c r="C14" s="7"/>
      <c r="D14" s="7"/>
      <c r="E14" s="7"/>
      <c r="F14" s="7"/>
      <c r="G14" s="7"/>
      <c r="H14" s="7"/>
      <c r="I14" s="7"/>
      <c r="J14" s="7"/>
      <c r="K14" s="7"/>
      <c r="L14" s="119"/>
      <c r="M14" s="122"/>
      <c r="N14" s="7"/>
      <c r="O14" s="7"/>
      <c r="P14" s="7"/>
      <c r="Q14" s="7"/>
      <c r="R14" s="119"/>
      <c r="S14" s="122"/>
      <c r="T14" s="7"/>
      <c r="U14" s="7"/>
      <c r="V14" s="119"/>
      <c r="W14" s="117">
        <f t="shared" si="0"/>
        <v>0</v>
      </c>
      <c r="X14" s="7">
        <f t="shared" si="0"/>
        <v>0</v>
      </c>
    </row>
    <row r="15" spans="1:24" x14ac:dyDescent="0.2">
      <c r="A15" s="37" t="s">
        <v>130</v>
      </c>
      <c r="B15" s="8" t="s">
        <v>131</v>
      </c>
      <c r="C15" s="7"/>
      <c r="D15" s="7"/>
      <c r="E15" s="7"/>
      <c r="F15" s="7"/>
      <c r="G15" s="7"/>
      <c r="H15" s="7"/>
      <c r="I15" s="7"/>
      <c r="J15" s="7"/>
      <c r="K15" s="7"/>
      <c r="L15" s="119"/>
      <c r="M15" s="122"/>
      <c r="N15" s="7"/>
      <c r="O15" s="7"/>
      <c r="P15" s="7"/>
      <c r="Q15" s="7"/>
      <c r="R15" s="119"/>
      <c r="S15" s="122"/>
      <c r="T15" s="7"/>
      <c r="U15" s="7"/>
      <c r="V15" s="119"/>
      <c r="W15" s="117">
        <f t="shared" si="0"/>
        <v>0</v>
      </c>
      <c r="X15" s="7">
        <f t="shared" si="0"/>
        <v>0</v>
      </c>
    </row>
    <row r="16" spans="1:24" x14ac:dyDescent="0.2">
      <c r="A16" s="37" t="s">
        <v>132</v>
      </c>
      <c r="B16" s="8" t="s">
        <v>133</v>
      </c>
      <c r="C16" s="7"/>
      <c r="D16" s="7"/>
      <c r="E16" s="7"/>
      <c r="F16" s="7"/>
      <c r="G16" s="7"/>
      <c r="H16" s="7"/>
      <c r="I16" s="7"/>
      <c r="J16" s="7"/>
      <c r="K16" s="7"/>
      <c r="L16" s="119"/>
      <c r="M16" s="122"/>
      <c r="N16" s="7"/>
      <c r="O16" s="7"/>
      <c r="P16" s="7"/>
      <c r="Q16" s="7"/>
      <c r="R16" s="119"/>
      <c r="S16" s="122"/>
      <c r="T16" s="7"/>
      <c r="U16" s="7"/>
      <c r="V16" s="119"/>
      <c r="W16" s="117">
        <f t="shared" si="0"/>
        <v>0</v>
      </c>
      <c r="X16" s="7">
        <f t="shared" si="0"/>
        <v>0</v>
      </c>
    </row>
    <row r="17" spans="1:24" x14ac:dyDescent="0.2">
      <c r="A17" s="37" t="s">
        <v>134</v>
      </c>
      <c r="B17" s="8" t="s">
        <v>135</v>
      </c>
      <c r="C17" s="7"/>
      <c r="D17" s="7"/>
      <c r="E17" s="7"/>
      <c r="F17" s="7"/>
      <c r="G17" s="7"/>
      <c r="H17" s="7"/>
      <c r="I17" s="7"/>
      <c r="J17" s="7"/>
      <c r="K17" s="7"/>
      <c r="L17" s="119"/>
      <c r="M17" s="122"/>
      <c r="N17" s="7"/>
      <c r="O17" s="7"/>
      <c r="P17" s="7"/>
      <c r="Q17" s="7"/>
      <c r="R17" s="119"/>
      <c r="S17" s="122"/>
      <c r="T17" s="7"/>
      <c r="U17" s="7"/>
      <c r="V17" s="119"/>
      <c r="W17" s="117">
        <f t="shared" si="0"/>
        <v>0</v>
      </c>
      <c r="X17" s="7">
        <f t="shared" si="0"/>
        <v>0</v>
      </c>
    </row>
    <row r="18" spans="1:24" x14ac:dyDescent="0.2">
      <c r="A18" s="37" t="s">
        <v>136</v>
      </c>
      <c r="B18" s="8" t="s">
        <v>116</v>
      </c>
      <c r="C18" s="7"/>
      <c r="D18" s="7"/>
      <c r="E18" s="7"/>
      <c r="F18" s="7"/>
      <c r="G18" s="7"/>
      <c r="H18" s="7"/>
      <c r="I18" s="7"/>
      <c r="J18" s="7"/>
      <c r="K18" s="7"/>
      <c r="L18" s="119"/>
      <c r="M18" s="122"/>
      <c r="N18" s="7"/>
      <c r="O18" s="7"/>
      <c r="P18" s="7"/>
      <c r="Q18" s="7"/>
      <c r="R18" s="119"/>
      <c r="S18" s="122"/>
      <c r="T18" s="7"/>
      <c r="U18" s="7"/>
      <c r="V18" s="119"/>
      <c r="W18" s="117">
        <f t="shared" si="0"/>
        <v>0</v>
      </c>
      <c r="X18" s="7">
        <f t="shared" si="0"/>
        <v>0</v>
      </c>
    </row>
    <row r="19" spans="1:24" x14ac:dyDescent="0.2">
      <c r="A19" s="37" t="s">
        <v>137</v>
      </c>
      <c r="B19" s="8" t="s">
        <v>138</v>
      </c>
      <c r="C19" s="7"/>
      <c r="D19" s="7"/>
      <c r="E19" s="7"/>
      <c r="F19" s="7"/>
      <c r="G19" s="7"/>
      <c r="H19" s="7"/>
      <c r="I19" s="7"/>
      <c r="J19" s="7"/>
      <c r="K19" s="7"/>
      <c r="L19" s="119"/>
      <c r="M19" s="122"/>
      <c r="N19" s="7"/>
      <c r="O19" s="7"/>
      <c r="P19" s="7"/>
      <c r="Q19" s="7"/>
      <c r="R19" s="119"/>
      <c r="S19" s="122"/>
      <c r="T19" s="7"/>
      <c r="U19" s="7"/>
      <c r="V19" s="119"/>
      <c r="W19" s="117">
        <f t="shared" si="0"/>
        <v>0</v>
      </c>
      <c r="X19" s="7">
        <f t="shared" si="0"/>
        <v>0</v>
      </c>
    </row>
    <row r="20" spans="1:24" x14ac:dyDescent="0.2">
      <c r="A20" s="37" t="s">
        <v>139</v>
      </c>
      <c r="B20" s="8" t="s">
        <v>140</v>
      </c>
      <c r="C20" s="7"/>
      <c r="D20" s="7"/>
      <c r="E20" s="7"/>
      <c r="F20" s="7"/>
      <c r="G20" s="7"/>
      <c r="H20" s="7"/>
      <c r="I20" s="7"/>
      <c r="J20" s="7"/>
      <c r="K20" s="7"/>
      <c r="L20" s="119"/>
      <c r="M20" s="122"/>
      <c r="N20" s="7"/>
      <c r="O20" s="7"/>
      <c r="P20" s="7"/>
      <c r="Q20" s="7"/>
      <c r="R20" s="119"/>
      <c r="S20" s="122"/>
      <c r="T20" s="7"/>
      <c r="U20" s="7"/>
      <c r="V20" s="119"/>
      <c r="W20" s="117">
        <f t="shared" si="0"/>
        <v>0</v>
      </c>
      <c r="X20" s="7">
        <f t="shared" si="0"/>
        <v>0</v>
      </c>
    </row>
    <row r="21" spans="1:24" x14ac:dyDescent="0.2">
      <c r="A21" s="37" t="s">
        <v>141</v>
      </c>
      <c r="B21" s="8" t="s">
        <v>142</v>
      </c>
      <c r="C21" s="7"/>
      <c r="D21" s="7"/>
      <c r="E21" s="7"/>
      <c r="F21" s="7"/>
      <c r="G21" s="7"/>
      <c r="H21" s="7"/>
      <c r="I21" s="7"/>
      <c r="J21" s="7"/>
      <c r="K21" s="7"/>
      <c r="L21" s="119"/>
      <c r="M21" s="122"/>
      <c r="N21" s="7"/>
      <c r="O21" s="7"/>
      <c r="P21" s="7"/>
      <c r="Q21" s="7"/>
      <c r="R21" s="119"/>
      <c r="S21" s="122"/>
      <c r="T21" s="7"/>
      <c r="U21" s="7"/>
      <c r="V21" s="119"/>
      <c r="W21" s="117">
        <f t="shared" si="0"/>
        <v>0</v>
      </c>
      <c r="X21" s="7">
        <f t="shared" si="0"/>
        <v>0</v>
      </c>
    </row>
    <row r="22" spans="1:24" x14ac:dyDescent="0.2">
      <c r="A22" s="37" t="s">
        <v>143</v>
      </c>
      <c r="B22" s="8" t="s">
        <v>144</v>
      </c>
      <c r="C22" s="7"/>
      <c r="D22" s="7"/>
      <c r="E22" s="7"/>
      <c r="F22" s="7"/>
      <c r="G22" s="7"/>
      <c r="H22" s="7"/>
      <c r="I22" s="7"/>
      <c r="J22" s="7"/>
      <c r="K22" s="7"/>
      <c r="L22" s="119"/>
      <c r="M22" s="122"/>
      <c r="N22" s="7"/>
      <c r="O22" s="7"/>
      <c r="P22" s="7"/>
      <c r="Q22" s="7"/>
      <c r="R22" s="119"/>
      <c r="S22" s="122"/>
      <c r="T22" s="7"/>
      <c r="U22" s="7"/>
      <c r="V22" s="119"/>
      <c r="W22" s="117">
        <f t="shared" si="0"/>
        <v>0</v>
      </c>
      <c r="X22" s="7">
        <f t="shared" si="0"/>
        <v>0</v>
      </c>
    </row>
    <row r="23" spans="1:24" x14ac:dyDescent="0.2">
      <c r="A23" s="37" t="s">
        <v>145</v>
      </c>
      <c r="B23" s="8" t="s">
        <v>146</v>
      </c>
      <c r="C23" s="7"/>
      <c r="D23" s="7"/>
      <c r="E23" s="7"/>
      <c r="F23" s="7"/>
      <c r="G23" s="7"/>
      <c r="H23" s="7"/>
      <c r="I23" s="7"/>
      <c r="J23" s="7"/>
      <c r="K23" s="7"/>
      <c r="L23" s="119"/>
      <c r="M23" s="122"/>
      <c r="N23" s="7"/>
      <c r="O23" s="7"/>
      <c r="P23" s="7"/>
      <c r="Q23" s="7"/>
      <c r="R23" s="119"/>
      <c r="S23" s="122"/>
      <c r="T23" s="7"/>
      <c r="U23" s="7"/>
      <c r="V23" s="119"/>
      <c r="W23" s="117">
        <f t="shared" si="0"/>
        <v>0</v>
      </c>
      <c r="X23" s="7">
        <f t="shared" si="0"/>
        <v>0</v>
      </c>
    </row>
    <row r="24" spans="1:24" x14ac:dyDescent="0.2">
      <c r="A24" s="37"/>
      <c r="B24" s="8"/>
      <c r="C24" s="7"/>
      <c r="D24" s="7"/>
      <c r="E24" s="7"/>
      <c r="F24" s="7"/>
      <c r="G24" s="7"/>
      <c r="H24" s="7"/>
      <c r="I24" s="7"/>
      <c r="J24" s="7"/>
      <c r="K24" s="7"/>
      <c r="L24" s="119"/>
      <c r="M24" s="122"/>
      <c r="N24" s="7"/>
      <c r="O24" s="7"/>
      <c r="P24" s="7"/>
      <c r="Q24" s="7"/>
      <c r="R24" s="119"/>
      <c r="S24" s="122"/>
      <c r="T24" s="7"/>
      <c r="U24" s="7"/>
      <c r="V24" s="119"/>
      <c r="W24" s="117">
        <f t="shared" si="0"/>
        <v>0</v>
      </c>
      <c r="X24" s="7">
        <f t="shared" si="0"/>
        <v>0</v>
      </c>
    </row>
    <row r="25" spans="1:24" x14ac:dyDescent="0.2">
      <c r="A25" s="38"/>
      <c r="B25" s="9" t="s">
        <v>147</v>
      </c>
      <c r="C25" s="7"/>
      <c r="D25" s="7"/>
      <c r="E25" s="7"/>
      <c r="F25" s="7"/>
      <c r="G25" s="7"/>
      <c r="H25" s="7"/>
      <c r="I25" s="7"/>
      <c r="J25" s="7"/>
      <c r="K25" s="7"/>
      <c r="L25" s="119"/>
      <c r="M25" s="122"/>
      <c r="N25" s="7"/>
      <c r="O25" s="7"/>
      <c r="P25" s="7"/>
      <c r="Q25" s="7"/>
      <c r="R25" s="119"/>
      <c r="S25" s="122"/>
      <c r="T25" s="7"/>
      <c r="U25" s="7"/>
      <c r="V25" s="119"/>
      <c r="W25" s="117">
        <f t="shared" si="0"/>
        <v>0</v>
      </c>
      <c r="X25" s="7">
        <f t="shared" si="0"/>
        <v>0</v>
      </c>
    </row>
    <row r="26" spans="1:24" ht="24" customHeight="1" x14ac:dyDescent="0.2">
      <c r="A26" s="39"/>
      <c r="B26" s="10" t="s">
        <v>40</v>
      </c>
      <c r="C26" s="7"/>
      <c r="D26" s="7"/>
      <c r="E26" s="7"/>
      <c r="F26" s="7"/>
      <c r="G26" s="7"/>
      <c r="H26" s="7"/>
      <c r="I26" s="7"/>
      <c r="J26" s="7"/>
      <c r="K26" s="7"/>
      <c r="L26" s="119"/>
      <c r="M26" s="122"/>
      <c r="N26" s="7"/>
      <c r="O26" s="7"/>
      <c r="P26" s="7"/>
      <c r="Q26" s="7"/>
      <c r="R26" s="119"/>
      <c r="S26" s="122"/>
      <c r="T26" s="7"/>
      <c r="U26" s="7"/>
      <c r="V26" s="119"/>
      <c r="W26" s="117">
        <f t="shared" si="0"/>
        <v>0</v>
      </c>
      <c r="X26" s="7">
        <f t="shared" si="0"/>
        <v>0</v>
      </c>
    </row>
    <row r="27" spans="1:24" x14ac:dyDescent="0.2">
      <c r="A27" s="39" t="s">
        <v>41</v>
      </c>
      <c r="B27" s="11" t="s">
        <v>42</v>
      </c>
      <c r="C27" s="7"/>
      <c r="D27" s="7"/>
      <c r="E27" s="7"/>
      <c r="F27" s="7"/>
      <c r="G27" s="7"/>
      <c r="H27" s="7"/>
      <c r="I27" s="7"/>
      <c r="J27" s="7"/>
      <c r="K27" s="7"/>
      <c r="L27" s="119"/>
      <c r="M27" s="122"/>
      <c r="N27" s="7"/>
      <c r="O27" s="7"/>
      <c r="P27" s="7"/>
      <c r="Q27" s="7"/>
      <c r="R27" s="119"/>
      <c r="S27" s="122"/>
      <c r="T27" s="7"/>
      <c r="U27" s="7"/>
      <c r="V27" s="119"/>
      <c r="W27" s="117">
        <f t="shared" si="0"/>
        <v>0</v>
      </c>
      <c r="X27" s="7">
        <f t="shared" si="0"/>
        <v>0</v>
      </c>
    </row>
    <row r="28" spans="1:24" x14ac:dyDescent="0.2">
      <c r="A28" s="39" t="s">
        <v>43</v>
      </c>
      <c r="B28" s="11" t="s">
        <v>42</v>
      </c>
      <c r="C28" s="7"/>
      <c r="D28" s="7"/>
      <c r="E28" s="7"/>
      <c r="F28" s="7"/>
      <c r="G28" s="7"/>
      <c r="H28" s="7"/>
      <c r="I28" s="7"/>
      <c r="J28" s="7"/>
      <c r="K28" s="7"/>
      <c r="L28" s="119"/>
      <c r="M28" s="122"/>
      <c r="N28" s="7"/>
      <c r="O28" s="7"/>
      <c r="P28" s="7"/>
      <c r="Q28" s="7"/>
      <c r="R28" s="119"/>
      <c r="S28" s="122"/>
      <c r="T28" s="7"/>
      <c r="U28" s="7"/>
      <c r="V28" s="119"/>
      <c r="W28" s="117">
        <f t="shared" si="0"/>
        <v>0</v>
      </c>
      <c r="X28" s="7">
        <f t="shared" si="0"/>
        <v>0</v>
      </c>
    </row>
    <row r="29" spans="1:24" x14ac:dyDescent="0.2">
      <c r="A29" s="39" t="s">
        <v>44</v>
      </c>
      <c r="B29" s="11" t="s">
        <v>42</v>
      </c>
      <c r="C29" s="7"/>
      <c r="D29" s="7"/>
      <c r="E29" s="7"/>
      <c r="F29" s="7"/>
      <c r="G29" s="7"/>
      <c r="H29" s="7"/>
      <c r="I29" s="7"/>
      <c r="J29" s="7"/>
      <c r="K29" s="7"/>
      <c r="L29" s="119"/>
      <c r="M29" s="122"/>
      <c r="N29" s="7"/>
      <c r="O29" s="7"/>
      <c r="P29" s="7"/>
      <c r="Q29" s="7"/>
      <c r="R29" s="119"/>
      <c r="S29" s="122"/>
      <c r="T29" s="7"/>
      <c r="U29" s="7"/>
      <c r="V29" s="119"/>
      <c r="W29" s="117">
        <f t="shared" si="0"/>
        <v>0</v>
      </c>
      <c r="X29" s="7">
        <f t="shared" si="0"/>
        <v>0</v>
      </c>
    </row>
    <row r="30" spans="1:24" x14ac:dyDescent="0.2">
      <c r="A30" s="39" t="s">
        <v>148</v>
      </c>
      <c r="B30" s="11" t="s">
        <v>42</v>
      </c>
      <c r="C30" s="7"/>
      <c r="D30" s="7"/>
      <c r="E30" s="7"/>
      <c r="F30" s="7"/>
      <c r="G30" s="7"/>
      <c r="H30" s="7"/>
      <c r="I30" s="7"/>
      <c r="J30" s="7"/>
      <c r="K30" s="7"/>
      <c r="L30" s="119"/>
      <c r="M30" s="122"/>
      <c r="N30" s="7"/>
      <c r="O30" s="7"/>
      <c r="P30" s="7"/>
      <c r="Q30" s="7"/>
      <c r="R30" s="119"/>
      <c r="S30" s="122"/>
      <c r="T30" s="7"/>
      <c r="U30" s="7"/>
      <c r="V30" s="119"/>
      <c r="W30" s="117">
        <f t="shared" si="0"/>
        <v>0</v>
      </c>
      <c r="X30" s="7">
        <f t="shared" si="0"/>
        <v>0</v>
      </c>
    </row>
    <row r="31" spans="1:24" x14ac:dyDescent="0.2">
      <c r="A31" s="39" t="s">
        <v>149</v>
      </c>
      <c r="B31" s="11" t="s">
        <v>42</v>
      </c>
      <c r="C31" s="7"/>
      <c r="D31" s="7"/>
      <c r="E31" s="7"/>
      <c r="F31" s="7"/>
      <c r="G31" s="7"/>
      <c r="H31" s="7"/>
      <c r="I31" s="7"/>
      <c r="J31" s="7"/>
      <c r="K31" s="7"/>
      <c r="L31" s="119"/>
      <c r="M31" s="122"/>
      <c r="N31" s="7"/>
      <c r="O31" s="7"/>
      <c r="P31" s="7"/>
      <c r="Q31" s="7"/>
      <c r="R31" s="119"/>
      <c r="S31" s="122"/>
      <c r="T31" s="7"/>
      <c r="U31" s="7"/>
      <c r="V31" s="119"/>
      <c r="W31" s="117">
        <f t="shared" si="0"/>
        <v>0</v>
      </c>
      <c r="X31" s="7">
        <f t="shared" si="0"/>
        <v>0</v>
      </c>
    </row>
    <row r="32" spans="1:24" x14ac:dyDescent="0.2">
      <c r="L32" s="120"/>
      <c r="M32" s="123"/>
      <c r="R32" s="120"/>
      <c r="S32" s="123"/>
      <c r="V32" s="120"/>
      <c r="W32" s="117">
        <f t="shared" si="0"/>
        <v>0</v>
      </c>
      <c r="X32" s="7">
        <f t="shared" si="0"/>
        <v>0</v>
      </c>
    </row>
    <row r="33" spans="1:24" ht="12" thickBot="1" x14ac:dyDescent="0.25">
      <c r="A33" s="40"/>
      <c r="B33" s="61" t="s">
        <v>109</v>
      </c>
      <c r="C33" s="42">
        <f t="shared" ref="C33:X33" si="1">SUM(C4:C32)</f>
        <v>0</v>
      </c>
      <c r="D33" s="59">
        <f t="shared" si="1"/>
        <v>0</v>
      </c>
      <c r="E33" s="42">
        <f t="shared" si="1"/>
        <v>0</v>
      </c>
      <c r="F33" s="59">
        <f t="shared" si="1"/>
        <v>0</v>
      </c>
      <c r="G33" s="42">
        <f t="shared" si="1"/>
        <v>0</v>
      </c>
      <c r="H33" s="59">
        <f t="shared" si="1"/>
        <v>0</v>
      </c>
      <c r="I33" s="42">
        <f t="shared" si="1"/>
        <v>0</v>
      </c>
      <c r="J33" s="59">
        <f t="shared" si="1"/>
        <v>0</v>
      </c>
      <c r="K33" s="42">
        <f t="shared" si="1"/>
        <v>0</v>
      </c>
      <c r="L33" s="121">
        <f t="shared" si="1"/>
        <v>0</v>
      </c>
      <c r="M33" s="124">
        <f t="shared" si="1"/>
        <v>0</v>
      </c>
      <c r="N33" s="59">
        <f t="shared" si="1"/>
        <v>0</v>
      </c>
      <c r="O33" s="42">
        <f t="shared" ref="O33" si="2">SUM(O4:O32)</f>
        <v>0</v>
      </c>
      <c r="P33" s="59">
        <f t="shared" ref="P33" si="3">SUM(P4:P32)</f>
        <v>0</v>
      </c>
      <c r="Q33" s="42">
        <f t="shared" si="1"/>
        <v>0</v>
      </c>
      <c r="R33" s="121">
        <f t="shared" si="1"/>
        <v>0</v>
      </c>
      <c r="S33" s="124">
        <f t="shared" si="1"/>
        <v>0</v>
      </c>
      <c r="T33" s="59">
        <f t="shared" si="1"/>
        <v>0</v>
      </c>
      <c r="U33" s="42">
        <f t="shared" si="1"/>
        <v>0</v>
      </c>
      <c r="V33" s="121">
        <f t="shared" si="1"/>
        <v>0</v>
      </c>
      <c r="W33" s="118">
        <f t="shared" si="1"/>
        <v>0</v>
      </c>
      <c r="X33" s="59">
        <f t="shared" si="1"/>
        <v>0</v>
      </c>
    </row>
    <row r="34" spans="1:24" ht="12" thickBot="1" x14ac:dyDescent="0.25">
      <c r="B34" s="62" t="s">
        <v>150</v>
      </c>
      <c r="D34" s="60">
        <f>SUM(C33:D33)</f>
        <v>0</v>
      </c>
      <c r="F34" s="60">
        <f>SUM(E33:F33)</f>
        <v>0</v>
      </c>
      <c r="H34" s="60">
        <f>SUM(G33:H33)</f>
        <v>0</v>
      </c>
      <c r="J34" s="60">
        <f>SUM(I33:J33)</f>
        <v>0</v>
      </c>
      <c r="L34" s="60">
        <f>SUM(K33:L33)</f>
        <v>0</v>
      </c>
      <c r="M34" s="123"/>
      <c r="N34" s="60">
        <f>SUM(M33:N33)</f>
        <v>0</v>
      </c>
      <c r="P34" s="60">
        <f>SUM(O33:P33)</f>
        <v>0</v>
      </c>
      <c r="R34" s="60">
        <f>SUM(Q33:R33)</f>
        <v>0</v>
      </c>
      <c r="S34" s="123"/>
      <c r="T34" s="60">
        <f>SUM(S33:T33)</f>
        <v>0</v>
      </c>
      <c r="V34" s="60">
        <f>SUM(U33:V33)</f>
        <v>0</v>
      </c>
      <c r="X34" s="60">
        <f>SUM(W33:X33)</f>
        <v>0</v>
      </c>
    </row>
  </sheetData>
  <mergeCells count="16">
    <mergeCell ref="M1:R1"/>
    <mergeCell ref="W1:X1"/>
    <mergeCell ref="S1:V1"/>
    <mergeCell ref="U2:V2"/>
    <mergeCell ref="C1:L1"/>
    <mergeCell ref="S2:T2"/>
    <mergeCell ref="Q2:R2"/>
    <mergeCell ref="M2:N2"/>
    <mergeCell ref="I2:J2"/>
    <mergeCell ref="K2:L2"/>
    <mergeCell ref="O2:P2"/>
    <mergeCell ref="B1:B3"/>
    <mergeCell ref="A1:A3"/>
    <mergeCell ref="C2:D2"/>
    <mergeCell ref="E2:F2"/>
    <mergeCell ref="G2:H2"/>
  </mergeCells>
  <pageMargins left="0.23622047244094491" right="0.23622047244094491" top="0.74803149606299213" bottom="0.74803149606299213" header="0.31496062992125984" footer="0.31496062992125984"/>
  <pageSetup paperSize="9" scale="60" orientation="landscape" r:id="rId1"/>
  <headerFooter>
    <oddHeader>&amp;L&amp;"Arial,Regular"&amp;10Wakefield College - Summer Works Projects&amp;C&amp;"Arial,Regular"&amp;10Schedule of Works&amp;R&amp;"Arial,Regular"&amp;10Mace Cost Consultancy Ltd</oddHeader>
    <oddFooter>&amp;C&amp;"Arial,Regular"&amp;10&amp;P of &amp;N&amp;R&amp;"Arial,Regular"&amp;10October 2020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5BF7F-8B6C-447F-A02A-67504473D555}">
  <dimension ref="A1:L23"/>
  <sheetViews>
    <sheetView workbookViewId="0">
      <selection activeCell="B27" sqref="B27"/>
    </sheetView>
  </sheetViews>
  <sheetFormatPr defaultColWidth="9.140625" defaultRowHeight="11.25" x14ac:dyDescent="0.2"/>
  <cols>
    <col min="1" max="1" width="7.140625" style="3" customWidth="1"/>
    <col min="2" max="2" width="35.7109375" style="1" customWidth="1"/>
    <col min="3" max="3" width="14" style="1" customWidth="1"/>
    <col min="4" max="6" width="12.7109375" style="1" customWidth="1"/>
    <col min="7" max="7" width="13.28515625" style="1" customWidth="1"/>
    <col min="8" max="9" width="13.42578125" style="1" customWidth="1"/>
    <col min="10" max="10" width="12.7109375" style="1" customWidth="1"/>
    <col min="11" max="11" width="14.7109375" style="1" customWidth="1"/>
    <col min="12" max="12" width="14.42578125" style="1" customWidth="1"/>
    <col min="13" max="16384" width="9.140625" style="1"/>
  </cols>
  <sheetData>
    <row r="1" spans="1:12" s="43" customFormat="1" ht="47.25" customHeight="1" x14ac:dyDescent="0.25">
      <c r="A1" s="44">
        <v>11</v>
      </c>
      <c r="B1" s="255" t="s">
        <v>151</v>
      </c>
      <c r="C1" s="216" t="s">
        <v>158</v>
      </c>
      <c r="D1" s="217"/>
      <c r="E1" s="217"/>
      <c r="F1" s="217"/>
      <c r="G1" s="218"/>
      <c r="H1" s="216" t="s">
        <v>171</v>
      </c>
      <c r="I1" s="217"/>
      <c r="J1" s="218"/>
      <c r="K1" s="216" t="s">
        <v>172</v>
      </c>
      <c r="L1" s="218"/>
    </row>
    <row r="2" spans="1:12" s="43" customFormat="1" ht="47.25" customHeight="1" x14ac:dyDescent="0.25">
      <c r="A2" s="44"/>
      <c r="B2" s="256"/>
      <c r="C2" s="67" t="s">
        <v>159</v>
      </c>
      <c r="D2" s="17" t="s">
        <v>160</v>
      </c>
      <c r="E2" s="17" t="s">
        <v>161</v>
      </c>
      <c r="F2" s="17" t="s">
        <v>162</v>
      </c>
      <c r="G2" s="110" t="s">
        <v>220</v>
      </c>
      <c r="H2" s="67" t="s">
        <v>165</v>
      </c>
      <c r="I2" s="17" t="s">
        <v>273</v>
      </c>
      <c r="J2" s="110" t="s">
        <v>166</v>
      </c>
      <c r="K2" s="67" t="s">
        <v>167</v>
      </c>
      <c r="L2" s="110" t="s">
        <v>206</v>
      </c>
    </row>
    <row r="3" spans="1:12" x14ac:dyDescent="0.2">
      <c r="A3" s="36">
        <v>11.3</v>
      </c>
      <c r="B3" s="21" t="s">
        <v>28</v>
      </c>
      <c r="C3" s="67" t="s">
        <v>17</v>
      </c>
      <c r="D3" s="17" t="s">
        <v>17</v>
      </c>
      <c r="E3" s="114" t="s">
        <v>17</v>
      </c>
      <c r="F3" s="17" t="s">
        <v>17</v>
      </c>
      <c r="G3" s="114" t="s">
        <v>17</v>
      </c>
      <c r="H3" s="67" t="s">
        <v>17</v>
      </c>
      <c r="I3" s="114" t="s">
        <v>17</v>
      </c>
      <c r="J3" s="114" t="s">
        <v>17</v>
      </c>
      <c r="K3" s="67" t="s">
        <v>17</v>
      </c>
      <c r="L3" s="110" t="s">
        <v>17</v>
      </c>
    </row>
    <row r="4" spans="1:12" x14ac:dyDescent="0.2">
      <c r="A4" s="37" t="s">
        <v>152</v>
      </c>
      <c r="B4" s="8" t="s">
        <v>153</v>
      </c>
      <c r="C4" s="69"/>
      <c r="D4" s="22"/>
      <c r="E4" s="22"/>
      <c r="F4" s="22"/>
      <c r="G4" s="125"/>
      <c r="H4" s="69"/>
      <c r="I4" s="186"/>
      <c r="J4" s="125"/>
      <c r="K4" s="69"/>
      <c r="L4" s="125"/>
    </row>
    <row r="5" spans="1:12" x14ac:dyDescent="0.2">
      <c r="A5" s="37" t="s">
        <v>154</v>
      </c>
      <c r="B5" s="8" t="s">
        <v>155</v>
      </c>
      <c r="C5" s="69"/>
      <c r="D5" s="22"/>
      <c r="E5" s="22"/>
      <c r="F5" s="22"/>
      <c r="G5" s="125"/>
      <c r="H5" s="69"/>
      <c r="I5" s="186"/>
      <c r="J5" s="125"/>
      <c r="K5" s="69"/>
      <c r="L5" s="125"/>
    </row>
    <row r="6" spans="1:12" x14ac:dyDescent="0.2">
      <c r="A6" s="37" t="s">
        <v>209</v>
      </c>
      <c r="B6" s="8" t="s">
        <v>210</v>
      </c>
      <c r="C6" s="129" t="s">
        <v>211</v>
      </c>
      <c r="D6" s="130" t="s">
        <v>211</v>
      </c>
      <c r="E6" s="130" t="s">
        <v>211</v>
      </c>
      <c r="F6" s="130"/>
      <c r="G6" s="131" t="s">
        <v>211</v>
      </c>
      <c r="H6" s="129" t="s">
        <v>211</v>
      </c>
      <c r="I6" s="131" t="s">
        <v>211</v>
      </c>
      <c r="J6" s="131" t="s">
        <v>211</v>
      </c>
      <c r="K6" s="129" t="s">
        <v>211</v>
      </c>
      <c r="L6" s="131" t="s">
        <v>211</v>
      </c>
    </row>
    <row r="7" spans="1:12" x14ac:dyDescent="0.2">
      <c r="A7" s="37"/>
      <c r="B7" s="8"/>
      <c r="C7" s="69"/>
      <c r="D7" s="22"/>
      <c r="E7" s="22"/>
      <c r="F7" s="22"/>
      <c r="G7" s="125"/>
      <c r="H7" s="69"/>
      <c r="I7" s="186"/>
      <c r="J7" s="125"/>
      <c r="K7" s="69"/>
      <c r="L7" s="125"/>
    </row>
    <row r="8" spans="1:12" x14ac:dyDescent="0.2">
      <c r="A8" s="38"/>
      <c r="B8" s="9" t="s">
        <v>147</v>
      </c>
      <c r="C8" s="69"/>
      <c r="D8" s="22"/>
      <c r="E8" s="22"/>
      <c r="F8" s="22"/>
      <c r="G8" s="125"/>
      <c r="H8" s="69"/>
      <c r="I8" s="186"/>
      <c r="J8" s="125"/>
      <c r="K8" s="69"/>
      <c r="L8" s="125"/>
    </row>
    <row r="9" spans="1:12" ht="25.5" customHeight="1" x14ac:dyDescent="0.2">
      <c r="A9" s="39"/>
      <c r="B9" s="10" t="s">
        <v>40</v>
      </c>
      <c r="C9" s="69"/>
      <c r="D9" s="22"/>
      <c r="E9" s="22"/>
      <c r="F9" s="22"/>
      <c r="G9" s="125"/>
      <c r="H9" s="69"/>
      <c r="I9" s="186"/>
      <c r="J9" s="125"/>
      <c r="K9" s="69"/>
      <c r="L9" s="125"/>
    </row>
    <row r="10" spans="1:12" x14ac:dyDescent="0.2">
      <c r="A10" s="39" t="s">
        <v>41</v>
      </c>
      <c r="B10" s="11" t="s">
        <v>42</v>
      </c>
      <c r="C10" s="69"/>
      <c r="D10" s="22"/>
      <c r="E10" s="22"/>
      <c r="F10" s="22"/>
      <c r="G10" s="125"/>
      <c r="H10" s="69"/>
      <c r="I10" s="186"/>
      <c r="J10" s="125"/>
      <c r="K10" s="69"/>
      <c r="L10" s="125"/>
    </row>
    <row r="11" spans="1:12" x14ac:dyDescent="0.2">
      <c r="A11" s="39" t="s">
        <v>43</v>
      </c>
      <c r="B11" s="11" t="s">
        <v>42</v>
      </c>
      <c r="C11" s="69"/>
      <c r="D11" s="22"/>
      <c r="E11" s="22"/>
      <c r="F11" s="22"/>
      <c r="G11" s="125"/>
      <c r="H11" s="69"/>
      <c r="I11" s="186"/>
      <c r="J11" s="125"/>
      <c r="K11" s="69"/>
      <c r="L11" s="125"/>
    </row>
    <row r="12" spans="1:12" x14ac:dyDescent="0.2">
      <c r="A12" s="39" t="s">
        <v>44</v>
      </c>
      <c r="B12" s="11" t="s">
        <v>42</v>
      </c>
      <c r="C12" s="69"/>
      <c r="D12" s="22"/>
      <c r="E12" s="22"/>
      <c r="F12" s="22"/>
      <c r="G12" s="125"/>
      <c r="H12" s="69"/>
      <c r="I12" s="186"/>
      <c r="J12" s="125"/>
      <c r="K12" s="69"/>
      <c r="L12" s="125"/>
    </row>
    <row r="13" spans="1:12" x14ac:dyDescent="0.2">
      <c r="A13" s="39" t="s">
        <v>148</v>
      </c>
      <c r="B13" s="11" t="s">
        <v>42</v>
      </c>
      <c r="C13" s="69"/>
      <c r="D13" s="22"/>
      <c r="E13" s="22"/>
      <c r="F13" s="22"/>
      <c r="G13" s="125"/>
      <c r="H13" s="69"/>
      <c r="I13" s="186"/>
      <c r="J13" s="125"/>
      <c r="K13" s="69"/>
      <c r="L13" s="125"/>
    </row>
    <row r="14" spans="1:12" x14ac:dyDescent="0.2">
      <c r="A14" s="39" t="s">
        <v>149</v>
      </c>
      <c r="B14" s="11" t="s">
        <v>42</v>
      </c>
      <c r="C14" s="69"/>
      <c r="D14" s="22"/>
      <c r="E14" s="22"/>
      <c r="F14" s="22"/>
      <c r="G14" s="125"/>
      <c r="H14" s="69"/>
      <c r="I14" s="186"/>
      <c r="J14" s="125"/>
      <c r="K14" s="69"/>
      <c r="L14" s="125"/>
    </row>
    <row r="15" spans="1:12" x14ac:dyDescent="0.2">
      <c r="C15" s="69"/>
      <c r="D15" s="22"/>
      <c r="E15" s="22"/>
      <c r="F15" s="22"/>
      <c r="G15" s="125"/>
      <c r="H15" s="69"/>
      <c r="I15" s="186"/>
      <c r="J15" s="125"/>
      <c r="K15" s="69"/>
      <c r="L15" s="125"/>
    </row>
    <row r="16" spans="1:12" x14ac:dyDescent="0.2">
      <c r="A16" s="40"/>
      <c r="B16" s="41" t="s">
        <v>109</v>
      </c>
      <c r="C16" s="111">
        <f t="shared" ref="C16:L16" si="0">SUM(C4:C15)</f>
        <v>0</v>
      </c>
      <c r="D16" s="128">
        <f t="shared" si="0"/>
        <v>0</v>
      </c>
      <c r="E16" s="112">
        <f t="shared" si="0"/>
        <v>0</v>
      </c>
      <c r="F16" s="112">
        <f t="shared" si="0"/>
        <v>0</v>
      </c>
      <c r="G16" s="128">
        <f t="shared" si="0"/>
        <v>0</v>
      </c>
      <c r="H16" s="111">
        <f t="shared" si="0"/>
        <v>0</v>
      </c>
      <c r="I16" s="128"/>
      <c r="J16" s="128">
        <f t="shared" si="0"/>
        <v>0</v>
      </c>
      <c r="K16" s="111">
        <f t="shared" si="0"/>
        <v>0</v>
      </c>
      <c r="L16" s="128">
        <f t="shared" si="0"/>
        <v>0</v>
      </c>
    </row>
    <row r="19" spans="2:7" ht="36" x14ac:dyDescent="0.2">
      <c r="B19" s="142" t="s">
        <v>223</v>
      </c>
      <c r="C19" s="143"/>
      <c r="D19" s="143"/>
      <c r="E19" s="143"/>
      <c r="F19" s="143"/>
      <c r="G19" s="143"/>
    </row>
    <row r="20" spans="2:7" ht="12" x14ac:dyDescent="0.2">
      <c r="B20" s="137"/>
      <c r="C20" s="143"/>
      <c r="D20" s="143"/>
      <c r="E20" s="143"/>
      <c r="F20" s="143"/>
      <c r="G20" s="143"/>
    </row>
    <row r="21" spans="2:7" ht="12" x14ac:dyDescent="0.2">
      <c r="B21" s="144" t="s">
        <v>221</v>
      </c>
      <c r="C21" s="143"/>
      <c r="D21" s="143"/>
      <c r="E21" s="143"/>
      <c r="F21" s="143"/>
      <c r="G21" s="143"/>
    </row>
    <row r="22" spans="2:7" ht="36" x14ac:dyDescent="0.2">
      <c r="B22" s="145" t="s">
        <v>222</v>
      </c>
      <c r="C22" s="143"/>
      <c r="D22" s="143"/>
      <c r="E22" s="143"/>
      <c r="F22" s="143"/>
      <c r="G22" s="143"/>
    </row>
    <row r="23" spans="2:7" ht="14.25" x14ac:dyDescent="0.2">
      <c r="B23" s="141"/>
    </row>
  </sheetData>
  <mergeCells count="4">
    <mergeCell ref="B1:B2"/>
    <mergeCell ref="C1:G1"/>
    <mergeCell ref="H1:J1"/>
    <mergeCell ref="K1:L1"/>
  </mergeCells>
  <phoneticPr fontId="13" type="noConversion"/>
  <pageMargins left="0.23622047244094491" right="0.23622047244094491" top="0.74803149606299213" bottom="0.74803149606299213" header="0.31496062992125984" footer="0.31496062992125984"/>
  <pageSetup paperSize="9" scale="60" orientation="landscape" r:id="rId1"/>
  <headerFooter>
    <oddHeader>&amp;L&amp;"Arial,Regular"&amp;10Wakefield College - Summer Works Projects&amp;C&amp;"Arial,Regular"&amp;10Schedule of Works&amp;R&amp;"Arial,Regular"&amp;10Mace Cost Consultancy Ltd</oddHeader>
    <oddFooter>&amp;C&amp;"Arial,Regular"&amp;10&amp;P of &amp;N&amp;R&amp;"Arial,Regular"&amp;10October 2020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Cover</vt:lpstr>
      <vt:lpstr>Construction Summary</vt:lpstr>
      <vt:lpstr>Wakefield College</vt:lpstr>
      <vt:lpstr>Castleford College</vt:lpstr>
      <vt:lpstr>Selby College</vt:lpstr>
      <vt:lpstr>9 Preliminaries</vt:lpstr>
      <vt:lpstr>11 Design Fees</vt:lpstr>
      <vt:lpstr>'Castleford College'!Print_Titles</vt:lpstr>
      <vt:lpstr>'Selby College'!Print_Titles</vt:lpstr>
      <vt:lpstr>'Wakefield College'!Print_Titles</vt:lpstr>
    </vt:vector>
  </TitlesOfParts>
  <Manager/>
  <Company>MaceGroup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Wood, Sophie</dc:creator>
  <cp:keywords/>
  <dc:description/>
  <cp:lastModifiedBy>Jaisie Withers</cp:lastModifiedBy>
  <cp:revision/>
  <cp:lastPrinted>2023-05-10T20:36:26Z</cp:lastPrinted>
  <dcterms:created xsi:type="dcterms:W3CDTF">2020-09-15T14:28:59Z</dcterms:created>
  <dcterms:modified xsi:type="dcterms:W3CDTF">2023-05-12T13:05:26Z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cdae78c-d8c9-4e8f-8e13-92b9d88f0f69_Enabled">
    <vt:lpwstr>true</vt:lpwstr>
  </property>
  <property fmtid="{D5CDD505-2E9C-101B-9397-08002B2CF9AE}" pid="3" name="MSIP_Label_9cdae78c-d8c9-4e8f-8e13-92b9d88f0f69_SetDate">
    <vt:lpwstr>2023-02-23T15:23:05Z</vt:lpwstr>
  </property>
  <property fmtid="{D5CDD505-2E9C-101B-9397-08002B2CF9AE}" pid="4" name="MSIP_Label_9cdae78c-d8c9-4e8f-8e13-92b9d88f0f69_Method">
    <vt:lpwstr>Privileged</vt:lpwstr>
  </property>
  <property fmtid="{D5CDD505-2E9C-101B-9397-08002B2CF9AE}" pid="5" name="MSIP_Label_9cdae78c-d8c9-4e8f-8e13-92b9d88f0f69_Name">
    <vt:lpwstr>9cdae78c-d8c9-4e8f-8e13-92b9d88f0f69</vt:lpwstr>
  </property>
  <property fmtid="{D5CDD505-2E9C-101B-9397-08002B2CF9AE}" pid="6" name="MSIP_Label_9cdae78c-d8c9-4e8f-8e13-92b9d88f0f69_SiteId">
    <vt:lpwstr>f9300280-65a0-46f8-a18c-a296431980f5</vt:lpwstr>
  </property>
  <property fmtid="{D5CDD505-2E9C-101B-9397-08002B2CF9AE}" pid="7" name="MSIP_Label_9cdae78c-d8c9-4e8f-8e13-92b9d88f0f69_ContentBits">
    <vt:lpwstr>0</vt:lpwstr>
  </property>
</Properties>
</file>